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BE3ABE5E-91A0-46C0-972D-8F6AB15FFC23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ввод'!$A$23:$AB$64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81029"/>
</workbook>
</file>

<file path=xl/calcChain.xml><?xml version="1.0" encoding="utf-8"?>
<calcChain xmlns="http://schemas.openxmlformats.org/spreadsheetml/2006/main">
  <c r="B27" i="20" l="1"/>
  <c r="P28" i="22" l="1"/>
  <c r="D39" i="21"/>
  <c r="C49" i="7"/>
  <c r="C48" i="7"/>
  <c r="B22" i="20" l="1"/>
  <c r="B25" i="20" l="1"/>
  <c r="X24" i="22"/>
  <c r="R26" i="19"/>
  <c r="X27" i="22" l="1"/>
  <c r="P24" i="22"/>
  <c r="AK25" i="18"/>
  <c r="X32" i="22"/>
  <c r="C24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C32" i="22" l="1"/>
  <c r="P32" i="22"/>
  <c r="C27" i="22"/>
  <c r="P27" i="22"/>
  <c r="C30" i="22"/>
  <c r="C52" i="22" s="1"/>
  <c r="X30" i="22"/>
  <c r="C25" i="6"/>
  <c r="R25" i="14"/>
  <c r="Q25" i="14"/>
  <c r="X52" i="22" l="1"/>
  <c r="P52" i="22" s="1"/>
  <c r="P30" i="22"/>
  <c r="O25" i="13"/>
  <c r="N25" i="13"/>
  <c r="J25" i="13"/>
  <c r="U63" i="22" l="1"/>
  <c r="T63" i="22"/>
  <c r="Q63" i="22"/>
  <c r="P63" i="22"/>
  <c r="M63" i="22"/>
  <c r="L63" i="22"/>
  <c r="H63" i="22"/>
  <c r="F63" i="22"/>
  <c r="E63" i="22"/>
  <c r="C63" i="22"/>
  <c r="U61" i="22"/>
  <c r="T61" i="22"/>
  <c r="Q61" i="22"/>
  <c r="P61" i="22"/>
  <c r="M61" i="22"/>
  <c r="L61" i="22"/>
  <c r="H61" i="22"/>
  <c r="C61" i="22"/>
  <c r="C60" i="22"/>
  <c r="X56" i="22"/>
  <c r="U56" i="22"/>
  <c r="T56" i="22"/>
  <c r="Q56" i="22"/>
  <c r="P56" i="22"/>
  <c r="M56" i="22"/>
  <c r="L56" i="22"/>
  <c r="G56" i="22"/>
  <c r="X54" i="22"/>
  <c r="C54" i="22" s="1"/>
  <c r="U54" i="22"/>
  <c r="T54" i="22"/>
  <c r="Q54" i="22"/>
  <c r="P54" i="22"/>
  <c r="M54" i="22"/>
  <c r="L54" i="22"/>
  <c r="G53" i="22"/>
  <c r="C53" i="22" s="1"/>
  <c r="U52" i="22"/>
  <c r="T52" i="22"/>
  <c r="M52" i="22"/>
  <c r="L52" i="22"/>
  <c r="G52" i="22"/>
  <c r="X49" i="22"/>
  <c r="U49" i="22"/>
  <c r="T49" i="22"/>
  <c r="Q49" i="22"/>
  <c r="P49" i="22"/>
  <c r="M49" i="22"/>
  <c r="L49" i="22"/>
  <c r="G49" i="22"/>
  <c r="X47" i="22"/>
  <c r="U47" i="22"/>
  <c r="T47" i="22"/>
  <c r="Q47" i="22"/>
  <c r="P47" i="22"/>
  <c r="M47" i="22"/>
  <c r="L47" i="22"/>
  <c r="G47" i="22"/>
  <c r="X45" i="22"/>
  <c r="C45" i="22" s="1"/>
  <c r="U45" i="22"/>
  <c r="T45" i="22"/>
  <c r="Q45" i="22"/>
  <c r="P45" i="22"/>
  <c r="M45" i="22"/>
  <c r="L45" i="22"/>
  <c r="G44" i="22"/>
  <c r="C44" i="22" s="1"/>
  <c r="U41" i="22"/>
  <c r="T41" i="22"/>
  <c r="Q41" i="22"/>
  <c r="P41" i="22"/>
  <c r="M41" i="22"/>
  <c r="L41" i="22"/>
  <c r="H41" i="22"/>
  <c r="C41" i="22"/>
  <c r="U39" i="22"/>
  <c r="T39" i="22"/>
  <c r="Q39" i="22"/>
  <c r="P39" i="22"/>
  <c r="M39" i="22"/>
  <c r="L39" i="22"/>
  <c r="H39" i="22"/>
  <c r="C39" i="22"/>
  <c r="U37" i="22"/>
  <c r="T37" i="22"/>
  <c r="Q37" i="22"/>
  <c r="P37" i="22"/>
  <c r="M37" i="22"/>
  <c r="L37" i="22"/>
  <c r="H37" i="22"/>
  <c r="C37" i="22"/>
  <c r="C36" i="22"/>
  <c r="U34" i="22"/>
  <c r="T34" i="22"/>
  <c r="Q34" i="22"/>
  <c r="P34" i="22"/>
  <c r="M34" i="22"/>
  <c r="L34" i="22"/>
  <c r="H34" i="22"/>
  <c r="U33" i="22"/>
  <c r="T33" i="22"/>
  <c r="Q33" i="22"/>
  <c r="P33" i="22"/>
  <c r="M33" i="22"/>
  <c r="L33" i="22"/>
  <c r="H33" i="22"/>
  <c r="U32" i="22"/>
  <c r="T32" i="22"/>
  <c r="M32" i="22"/>
  <c r="L32" i="22"/>
  <c r="U30" i="22"/>
  <c r="T30" i="22"/>
  <c r="M30" i="22"/>
  <c r="L30" i="22"/>
  <c r="U28" i="22"/>
  <c r="T28" i="22"/>
  <c r="M28" i="22"/>
  <c r="L28" i="22"/>
  <c r="U27" i="22"/>
  <c r="T27" i="22"/>
  <c r="M27" i="22"/>
  <c r="L27" i="22"/>
  <c r="U24" i="22"/>
  <c r="T24" i="22"/>
  <c r="M24" i="22"/>
  <c r="L24" i="22"/>
  <c r="C49" i="22" l="1"/>
  <c r="H49" i="22"/>
  <c r="H45" i="22"/>
  <c r="C47" i="22"/>
  <c r="H56" i="22"/>
  <c r="H47" i="22"/>
  <c r="H54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P52" i="18" l="1"/>
  <c r="AP74" i="18"/>
  <c r="AT74" i="18"/>
  <c r="AT52" i="18"/>
  <c r="AM58" i="18"/>
  <c r="AV58" i="18"/>
  <c r="AO52" i="18"/>
  <c r="AS52" i="18"/>
  <c r="AQ58" i="18"/>
  <c r="AU58" i="18"/>
  <c r="AO74" i="18"/>
  <c r="AS74" i="18"/>
  <c r="AR58" i="18"/>
  <c r="AQ52" i="18"/>
  <c r="AU52" i="18"/>
  <c r="AM52" i="18"/>
  <c r="AR52" i="18"/>
  <c r="AV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5" i="19" s="1"/>
  <c r="A15" i="20" s="1"/>
  <c r="B21" i="20" s="1"/>
  <c r="A11" i="17"/>
  <c r="A12" i="18" s="1"/>
  <c r="A12" i="21" s="1"/>
  <c r="A11" i="22" s="1"/>
  <c r="A12" i="19" s="1"/>
  <c r="A12" i="20" s="1"/>
  <c r="A14" i="12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<sst xmlns="http://schemas.openxmlformats.org/spreadsheetml/2006/main" count="1488" uniqueCount="512">
  <si>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</si>
  <si>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</si>
  <si>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</si>
  <si>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</si>
  <si>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</si>
  <si>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</si>
  <si>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</si>
  <si>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</si>
  <si>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</si>
  <si>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</si>
  <si>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</si>
  <si>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</si>
  <si>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</si>
  <si>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</si>
  <si>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</si>
  <si>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</si>
  <si>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</si>
  <si>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</si>
  <si>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</si>
  <si>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</si>
  <si>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</si>
  <si>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</si>
  <si>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</si>
  <si>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</si>
  <si>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</si>
  <si>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</si>
  <si>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</si>
  <si>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</si>
  <si>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</si>
  <si>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</si>
  <si>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</si>
  <si>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</si>
  <si>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</si>
  <si>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</si>
  <si>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</si>
  <si>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</si>
  <si>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</si>
  <si>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</si>
  <si>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</si>
  <si>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</si>
  <si>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</si>
  <si>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</si>
  <si>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</si>
  <si>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</si>
  <si>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</si>
  <si>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</si>
  <si>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</si>
  <si>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</si>
  <si>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</si>
  <si>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</si>
  <si>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</si>
  <si>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</si>
  <si>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</si>
  <si>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</si>
  <si>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</si>
  <si>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</si>
  <si>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</si>
  <si>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</si>
  <si>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</si>
  <si>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</si>
  <si>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</si>
  <si>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</si>
  <si>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</si>
  <si>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</si>
  <si>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</si>
  <si>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</si>
  <si>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</si>
  <si>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</si>
  <si>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</si>
  <si>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</si>
  <si>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</si>
  <si>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</si>
  <si>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</si>
  <si>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</si>
  <si>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</si>
  <si>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</si>
  <si>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</si>
  <si>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</si>
  <si>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</si>
  <si>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</si>
  <si>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</si>
  <si>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</si>
  <si>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</si>
  <si>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</si>
  <si>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</si>
  <si>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</si>
  <si>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</si>
  <si>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</si>
  <si>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</si>
  <si>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</si>
  <si>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</si>
  <si>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</si>
  <si>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</si>
  <si>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</si>
  <si>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</si>
  <si>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</si>
  <si>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</si>
  <si>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</si>
  <si>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</si>
  <si>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</si>
  <si>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</si>
  <si>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</si>
  <si>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</si>
  <si>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</si>
  <si>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</si>
  <si>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</si>
  <si>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</si>
  <si>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</si>
  <si>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</si>
  <si>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</si>
  <si>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</si>
  <si>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</si>
  <si>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</si>
  <si>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</si>
  <si>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</si>
  <si>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</si>
  <si>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</si>
  <si>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</si>
  <si>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</si>
  <si>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</si>
  <si>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</si>
  <si>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</si>
  <si>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</si>
  <si>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</si>
  <si>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</si>
  <si>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</si>
  <si>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</si>
  <si>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</si>
  <si>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</si>
  <si>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</si>
  <si>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</si>
  <si>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</si>
  <si>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</si>
  <si>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</si>
  <si>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</si>
  <si>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</si>
  <si>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</si>
  <si>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</si>
  <si>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</si>
  <si>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</si>
  <si>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</si>
  <si>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</si>
  <si>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</si>
  <si>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</si>
  <si>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</si>
  <si>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</si>
  <si>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</si>
  <si>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</si>
  <si>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</si>
  <si>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</si>
  <si>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</si>
  <si>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</si>
  <si>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</si>
  <si>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</si>
  <si>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</si>
  <si>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</si>
  <si>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</si>
  <si>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</si>
  <si>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</si>
  <si>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</si>
  <si>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</si>
  <si>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</si>
  <si>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</si>
  <si>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</si>
  <si>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</si>
  <si>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</si>
  <si>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</si>
  <si>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</si>
  <si>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</si>
  <si>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</si>
  <si>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</si>
  <si>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</si>
  <si>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</si>
  <si>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</si>
  <si>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</si>
  <si>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</si>
  <si>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</si>
  <si>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</si>
  <si>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</si>
  <si>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</si>
  <si>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</si>
  <si>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</si>
  <si>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</si>
  <si>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</si>
  <si>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</si>
  <si>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</si>
  <si>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</si>
  <si>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</si>
  <si>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</si>
  <si>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</si>
  <si>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</si>
  <si>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</si>
  <si>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</si>
  <si>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</si>
  <si>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</si>
  <si>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</si>
  <si>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</si>
  <si>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</si>
  <si>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</si>
  <si>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</si>
  <si>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</si>
  <si>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</si>
  <si>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</si>
  <si>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</si>
  <si>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</si>
  <si>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</si>
  <si>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</si>
  <si>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</si>
  <si>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</si>
  <si>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</si>
  <si>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</si>
  <si>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</si>
  <si>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</si>
  <si>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</si>
  <si>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</si>
  <si>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</si>
  <si>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</si>
  <si>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</si>
  <si>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</si>
  <si>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</si>
  <si>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</si>
  <si>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</si>
  <si>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</si>
  <si>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</si>
  <si>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</si>
  <si>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</si>
  <si>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</si>
  <si>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</si>
  <si>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</si>
  <si>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</si>
  <si>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</si>
  <si>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</si>
  <si>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</si>
  <si>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</si>
  <si>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</si>
  <si>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</si>
  <si>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</si>
  <si>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</si>
  <si>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</si>
  <si>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</si>
  <si>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</si>
  <si>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</si>
  <si>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</si>
  <si>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</si>
  <si>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</si>
  <si>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</si>
  <si>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</si>
  <si>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</si>
  <si>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</si>
  <si>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</si>
  <si>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</si>
  <si>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</si>
  <si>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</si>
  <si>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</si>
  <si>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1.2.3.1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</si>
  <si>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</si>
  <si>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 xml:space="preserve">	 </t>
  </si>
  <si>
    <t>2008</t>
  </si>
  <si>
    <t>Развитие системы учета электрической энергии позволит сократить суммарные годовые затраты на оплату технологических потерь электроэнергии, даст возможность актуализировать данные о величине потребляемой электрической энергии абонентами, снизить вероятность хищения электроэнергии</t>
  </si>
  <si>
    <t>2020к4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</si>
  <si>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</si>
  <si>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</si>
  <si>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</si>
  <si>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</si>
  <si>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</si>
  <si>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</si>
  <si>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</si>
  <si>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</si>
  <si>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</si>
  <si>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</si>
  <si>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</si>
  <si>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</si>
  <si>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</si>
  <si>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</si>
  <si>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</si>
  <si>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</si>
  <si>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</si>
  <si>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</si>
  <si>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</si>
  <si>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</si>
  <si>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</si>
  <si>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</si>
  <si>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</si>
  <si>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</si>
  <si>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</si>
  <si>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</si>
  <si>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</si>
  <si>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</si>
  <si>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</si>
  <si>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</si>
  <si>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</si>
  <si>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</si>
  <si>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</si>
  <si>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</si>
  <si>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</si>
  <si>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</si>
  <si>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</si>
  <si>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</si>
  <si>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</si>
  <si>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</si>
  <si>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</si>
  <si>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</si>
  <si>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</si>
  <si>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</si>
  <si>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</si>
  <si>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</si>
  <si>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</si>
  <si>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</si>
  <si>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</si>
  <si>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</si>
  <si>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</si>
  <si>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</si>
  <si>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</si>
  <si>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</si>
  <si>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</si>
  <si>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</si>
  <si>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</si>
  <si>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</si>
  <si>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</si>
  <si>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</si>
  <si>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</si>
  <si>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</si>
  <si>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</si>
  <si>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</si>
  <si>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</si>
  <si>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</si>
  <si>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</si>
  <si>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</si>
  <si>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</si>
  <si>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</si>
  <si>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</si>
  <si>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</si>
  <si>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</si>
  <si>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</si>
  <si>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</si>
  <si>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</si>
  <si>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</si>
  <si>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</si>
  <si>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</si>
  <si>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</si>
  <si>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</si>
  <si>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</si>
  <si>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</si>
  <si>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</si>
  <si>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</si>
  <si>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</si>
  <si>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</si>
  <si>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</si>
  <si>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</si>
  <si>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</si>
  <si>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</si>
  <si>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</si>
  <si>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</si>
  <si>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</si>
  <si>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</si>
  <si>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</si>
  <si>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</si>
  <si>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</si>
  <si>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</si>
  <si>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</si>
  <si>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</si>
  <si>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</si>
  <si>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</si>
  <si>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</si>
  <si>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</si>
  <si>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</si>
  <si>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</si>
  <si>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</si>
  <si>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</si>
  <si>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</si>
  <si>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</si>
  <si>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</si>
  <si>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</si>
  <si>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</si>
  <si>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</si>
  <si>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</si>
  <si>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</si>
  <si>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</si>
  <si>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</si>
  <si>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</si>
  <si>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</si>
  <si>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</si>
  <si>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</si>
  <si>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</si>
  <si>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</si>
  <si>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</si>
  <si>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</si>
  <si>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</si>
  <si>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</si>
  <si>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</si>
  <si>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</si>
  <si>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</si>
  <si>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</si>
  <si>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</si>
  <si>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</si>
  <si>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</si>
  <si>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</si>
  <si>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</si>
  <si>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</si>
  <si>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</si>
  <si>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</si>
  <si>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</si>
  <si>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</si>
  <si>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</si>
  <si>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</si>
  <si>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</si>
  <si>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</si>
  <si>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</si>
  <si>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</si>
  <si>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</si>
  <si>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</si>
  <si>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</si>
  <si>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</si>
  <si>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</si>
  <si>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</si>
  <si>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</si>
  <si>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</si>
  <si>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</si>
  <si>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</si>
  <si>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</si>
  <si>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</si>
  <si>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</si>
  <si>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</si>
  <si>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</si>
  <si>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</si>
  <si>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</si>
  <si>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</si>
  <si>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</si>
  <si>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</si>
  <si>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</si>
  <si>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</si>
  <si>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</si>
  <si>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</si>
  <si>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</si>
  <si>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</si>
  <si>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</si>
  <si>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</si>
  <si>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</si>
  <si>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</si>
  <si>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</si>
  <si>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</si>
  <si>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</si>
  <si>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</si>
  <si>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</si>
  <si>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</si>
  <si>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</si>
  <si>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</si>
  <si>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</si>
  <si>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</si>
  <si>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</si>
  <si>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</si>
  <si>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</si>
  <si>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</si>
  <si>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</si>
  <si>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</si>
  <si>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</si>
  <si>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</si>
  <si>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</si>
  <si>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</si>
  <si>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</si>
  <si>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</si>
  <si>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</si>
  <si>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</si>
  <si>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</si>
  <si>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</si>
  <si>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</si>
  <si>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</si>
  <si>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</si>
  <si>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</si>
  <si>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</si>
  <si>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</si>
  <si>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</si>
  <si>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</si>
  <si>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</si>
  <si>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</si>
  <si>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</si>
  <si>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</si>
  <si>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</si>
  <si>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</si>
  <si>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</si>
  <si>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</si>
  <si>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</si>
  <si>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</si>
  <si>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</si>
  <si>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</si>
  <si>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</si>
  <si>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</si>
  <si>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</si>
  <si>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</si>
  <si>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</si>
  <si>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</si>
  <si>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</si>
  <si>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>Общесво с ограниченной ответсвенностью  "Региональная сеть "</t>
  </si>
  <si>
    <t>2026 год</t>
  </si>
  <si>
    <t>2029 год</t>
  </si>
  <si>
    <t>Строительство</t>
  </si>
  <si>
    <t>П</t>
  </si>
  <si>
    <t>Год раскрытия информации: 2025 год</t>
  </si>
  <si>
    <t>Общесво с ограниченной ответсвенностью  "Региональная энерго-сетевая компания"</t>
  </si>
  <si>
    <t>2027 год</t>
  </si>
  <si>
    <t>2028год</t>
  </si>
  <si>
    <t>Общество с ограниченной ответсвенностью  "Региональная энерго-сетевая компания"</t>
  </si>
  <si>
    <t>P_АСК00001</t>
  </si>
  <si>
    <t>Год раскрытия информации: 2025год</t>
  </si>
  <si>
    <t>Модернизация АИИС КУЭ 0,4 кВ в количестве 250 точек учета</t>
  </si>
  <si>
    <t>Юрьянский район, ЗАТО Первомайский</t>
  </si>
  <si>
    <t xml:space="preserve">Сметная стоимость проекта в ценах на 2025 года с НДС, млн. руб. </t>
  </si>
  <si>
    <t>ЛОКАЛЬНЫЙ СМЕТНЫЙ РАСЧЕТ (СМЕТА)</t>
  </si>
  <si>
    <t>Остаток</t>
  </si>
  <si>
    <t>План 2025 года</t>
  </si>
  <si>
    <t xml:space="preserve"> по состоянию на 01.01.2024 года</t>
  </si>
  <si>
    <t xml:space="preserve"> по состоянию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</si>
</sst>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4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5" xfId="2" applyFont="1" applyFill="1" applyBorder="1" applyAlignment="1">
      <alignment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Fill="1" applyBorder="1" applyAlignment="1">
      <alignment horizontal="center" vertical="center" wrapText="1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0" fontId="66" fillId="0" borderId="0" xfId="49" applyFont="1" applyAlignment="1">
      <alignment wrapText="1"/>
    </xf>
    <xf numFmtId="14" fontId="66" fillId="0" borderId="0" xfId="49" applyNumberFormat="1" applyFont="1" applyAlignment="1">
      <alignment wrapText="1"/>
    </xf>
    <xf numFmtId="167" fontId="67" fillId="0" borderId="44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1" fontId="11" fillId="0" borderId="1" xfId="2" applyNumberFormat="1" applyFont="1" applyFill="1" applyBorder="1" applyAlignment="1">
      <alignment horizontal="center" vertical="center" wrapText="1"/>
    </xf>
    <xf numFmtId="0" fontId="70" fillId="0" borderId="46" xfId="2" applyFont="1" applyBorder="1" applyAlignment="1">
      <alignment horizontal="justify" vertical="top" wrapText="1"/>
    </xf>
    <xf numFmtId="0" fontId="67" fillId="0" borderId="44" xfId="2" applyFont="1" applyBorder="1" applyAlignment="1">
      <alignment horizontal="justify" vertical="top" wrapText="1"/>
    </xf>
    <xf numFmtId="0" fontId="39" fillId="0" borderId="1" xfId="2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3" fillId="0" borderId="2" xfId="50" applyFont="1" applyFill="1" applyBorder="1" applyAlignment="1">
      <alignment horizontal="center"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3" fillId="0" borderId="1" xfId="50" applyFont="1" applyFill="1" applyBorder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16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1" fontId="72" fillId="0" borderId="1" xfId="67" applyNumberForma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3" fontId="66" fillId="0" borderId="1" xfId="49" applyNumberFormat="1" applyFont="1" applyFill="1" applyBorder="1" applyAlignment="1">
      <alignment horizontal="center" vertical="center" wrapText="1"/>
    </xf>
    <xf numFmtId="0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Fill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11" fillId="0" borderId="9" xfId="2" applyBorder="1" applyAlignment="1">
      <alignment horizontal="center" vertical="center" wrapText="1"/>
    </xf>
  </cellXfs>
  <cellStyles count="68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Гиперссылка" xfId="67" builtinId="8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9"/>
          <c:y val="9.9557370143548568E-2"/>
          <c:w val="0.77652950922849251"/>
          <c:h val="0.80442543447501746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47-4F53-B5F7-45CB086CE04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7-4F53-B5F7-45CB086CE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30784"/>
        <c:axId val="85032320"/>
      </c:lineChart>
      <c:catAx>
        <c:axId val="8503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5032320"/>
        <c:crosses val="autoZero"/>
        <c:auto val="1"/>
        <c:lblAlgn val="ctr"/>
        <c:lblOffset val="100"/>
        <c:noMultiLvlLbl val="0"/>
      </c:catAx>
      <c:valAx>
        <c:axId val="85032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50307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/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338"/>
  <sheetViews>
    <sheetView showZeros="0" view="pageBreakPreview" zoomScale="70" zoomScaleSheetLayoutView="70" workbookViewId="0">
      <selection activeCell="B15" sqref="B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58" t="s">
        <v>497</v>
      </c>
      <c r="B5" s="258"/>
      <c r="C5" s="258"/>
    </row>
    <row r="6" spans="1:5" s="10" customFormat="1" ht="15.75" x14ac:dyDescent="0.2">
      <c r="A6" s="15"/>
    </row>
    <row r="7" spans="1:5" s="10" customFormat="1" ht="18.75" x14ac:dyDescent="0.2">
      <c r="A7" s="262" t="s">
        <v>5</v>
      </c>
      <c r="B7" s="262"/>
      <c r="C7" s="26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5" t="s">
        <v>501</v>
      </c>
      <c r="B9" s="109"/>
      <c r="C9" s="109"/>
      <c r="D9" s="11"/>
      <c r="E9" s="11"/>
    </row>
    <row r="10" spans="1:5" s="10" customFormat="1" ht="18.75" x14ac:dyDescent="0.2">
      <c r="A10" s="116" t="s">
        <v>233</v>
      </c>
      <c r="B10" s="116"/>
      <c r="C10" s="116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7" t="s">
        <v>502</v>
      </c>
      <c r="B12" s="109"/>
      <c r="C12" s="109"/>
      <c r="D12" s="11"/>
      <c r="E12" s="11"/>
    </row>
    <row r="13" spans="1:5" s="10" customFormat="1" ht="18.75" x14ac:dyDescent="0.2">
      <c r="A13" s="259" t="s">
        <v>234</v>
      </c>
      <c r="B13" s="259"/>
      <c r="C13" s="25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18.75" x14ac:dyDescent="0.2">
      <c r="A15" s="119" t="s">
        <v>504</v>
      </c>
      <c r="B15" s="117"/>
      <c r="C15" s="117"/>
      <c r="D15" s="6"/>
      <c r="E15" s="6"/>
    </row>
    <row r="16" spans="1:5" s="2" customFormat="1" ht="15" customHeight="1" x14ac:dyDescent="0.2">
      <c r="A16" s="259" t="s">
        <v>235</v>
      </c>
      <c r="B16" s="259"/>
      <c r="C16" s="25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60" t="s">
        <v>221</v>
      </c>
      <c r="B18" s="261"/>
      <c r="C18" s="26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8" t="s">
        <v>254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236</v>
      </c>
      <c r="C23" s="120" t="s">
        <v>255</v>
      </c>
      <c r="D23" s="21"/>
      <c r="E23" s="21"/>
    </row>
    <row r="24" spans="1:5" s="2" customFormat="1" ht="22.5" customHeight="1" x14ac:dyDescent="0.2">
      <c r="A24" s="255"/>
      <c r="B24" s="256"/>
      <c r="C24" s="257"/>
      <c r="D24" s="21"/>
      <c r="E24" s="21"/>
    </row>
    <row r="25" spans="1:5" s="146" customFormat="1" ht="58.5" customHeight="1" x14ac:dyDescent="0.2">
      <c r="A25" s="18" t="s">
        <v>16</v>
      </c>
      <c r="B25" s="99" t="s">
        <v>176</v>
      </c>
      <c r="C25" s="120" t="s">
        <v>237</v>
      </c>
      <c r="D25" s="145"/>
      <c r="E25" s="145"/>
    </row>
    <row r="26" spans="1:5" s="146" customFormat="1" ht="42.75" customHeight="1" x14ac:dyDescent="0.2">
      <c r="A26" s="18" t="s">
        <v>15</v>
      </c>
      <c r="B26" s="99" t="s">
        <v>28</v>
      </c>
      <c r="C26" s="120" t="s">
        <v>238</v>
      </c>
      <c r="D26" s="145"/>
      <c r="E26" s="145"/>
    </row>
    <row r="27" spans="1:5" s="146" customFormat="1" ht="51.75" customHeight="1" x14ac:dyDescent="0.2">
      <c r="A27" s="18" t="s">
        <v>13</v>
      </c>
      <c r="B27" s="99" t="s">
        <v>27</v>
      </c>
      <c r="C27" s="120" t="s">
        <v>505</v>
      </c>
      <c r="D27" s="145"/>
      <c r="E27" s="145"/>
    </row>
    <row r="28" spans="1:5" s="146" customFormat="1" ht="42.75" customHeight="1" x14ac:dyDescent="0.2">
      <c r="A28" s="18" t="s">
        <v>12</v>
      </c>
      <c r="B28" s="99" t="s">
        <v>177</v>
      </c>
      <c r="C28" s="120" t="s">
        <v>240</v>
      </c>
      <c r="D28" s="145"/>
      <c r="E28" s="145"/>
    </row>
    <row r="29" spans="1:5" s="146" customFormat="1" ht="51.75" customHeight="1" x14ac:dyDescent="0.2">
      <c r="A29" s="18" t="s">
        <v>10</v>
      </c>
      <c r="B29" s="99" t="s">
        <v>178</v>
      </c>
      <c r="C29" s="120" t="s">
        <v>240</v>
      </c>
      <c r="D29" s="145"/>
      <c r="E29" s="145"/>
    </row>
    <row r="30" spans="1:5" s="146" customFormat="1" ht="51.75" customHeight="1" x14ac:dyDescent="0.2">
      <c r="A30" s="18" t="s">
        <v>8</v>
      </c>
      <c r="B30" s="99" t="s">
        <v>179</v>
      </c>
      <c r="C30" s="120" t="s">
        <v>240</v>
      </c>
      <c r="D30" s="145"/>
      <c r="E30" s="145"/>
    </row>
    <row r="31" spans="1:5" s="146" customFormat="1" ht="51.75" customHeight="1" x14ac:dyDescent="0.2">
      <c r="A31" s="18" t="s">
        <v>26</v>
      </c>
      <c r="B31" s="99" t="s">
        <v>180</v>
      </c>
      <c r="C31" s="120" t="s">
        <v>240</v>
      </c>
      <c r="D31" s="145"/>
      <c r="E31" s="145"/>
    </row>
    <row r="32" spans="1:5" s="146" customFormat="1" ht="51.75" customHeight="1" x14ac:dyDescent="0.2">
      <c r="A32" s="18" t="s">
        <v>24</v>
      </c>
      <c r="B32" s="99" t="s">
        <v>181</v>
      </c>
      <c r="C32" s="120" t="s">
        <v>240</v>
      </c>
      <c r="D32" s="145"/>
      <c r="E32" s="145"/>
    </row>
    <row r="33" spans="1:5" s="146" customFormat="1" ht="101.25" customHeight="1" x14ac:dyDescent="0.2">
      <c r="A33" s="18" t="s">
        <v>23</v>
      </c>
      <c r="B33" s="99" t="s">
        <v>182</v>
      </c>
      <c r="C33" s="120" t="s">
        <v>241</v>
      </c>
      <c r="D33" s="145"/>
      <c r="E33" s="145"/>
    </row>
    <row r="34" spans="1:5" ht="111" customHeight="1" x14ac:dyDescent="0.25">
      <c r="A34" s="18" t="s">
        <v>196</v>
      </c>
      <c r="B34" s="29" t="s">
        <v>183</v>
      </c>
      <c r="C34" s="120" t="s">
        <v>240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0" t="s">
        <v>240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0" t="s">
        <v>240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0" t="s">
        <v>240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0" t="s">
        <v>240</v>
      </c>
      <c r="D38" s="17"/>
      <c r="E38" s="17"/>
    </row>
    <row r="39" spans="1:5" ht="23.25" customHeight="1" x14ac:dyDescent="0.25">
      <c r="A39" s="255"/>
      <c r="B39" s="256"/>
      <c r="C39" s="257"/>
      <c r="D39" s="17"/>
      <c r="E39" s="17"/>
    </row>
    <row r="40" spans="1:5" ht="63" x14ac:dyDescent="0.25">
      <c r="A40" s="18" t="s">
        <v>188</v>
      </c>
      <c r="B40" s="29" t="s">
        <v>230</v>
      </c>
      <c r="C40" s="148" t="s">
        <v>267</v>
      </c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1" t="s">
        <v>242</v>
      </c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1" t="s">
        <v>242</v>
      </c>
      <c r="D42" s="17"/>
      <c r="E42" s="17"/>
    </row>
    <row r="43" spans="1:5" ht="186" customHeight="1" x14ac:dyDescent="0.25">
      <c r="A43" s="18" t="s">
        <v>202</v>
      </c>
      <c r="B43" s="29" t="s">
        <v>243</v>
      </c>
      <c r="C43" s="121" t="s">
        <v>242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39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1" t="s">
        <v>242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39" t="s">
        <v>256</v>
      </c>
      <c r="D46" s="17"/>
      <c r="E46" s="17"/>
    </row>
    <row r="47" spans="1:5" ht="18.75" customHeight="1" x14ac:dyDescent="0.25">
      <c r="A47" s="255"/>
      <c r="B47" s="256"/>
      <c r="C47" s="257"/>
      <c r="D47" s="17"/>
      <c r="E47" s="17"/>
    </row>
    <row r="48" spans="1:5" ht="75.75" customHeight="1" x14ac:dyDescent="0.25">
      <c r="A48" s="18" t="s">
        <v>220</v>
      </c>
      <c r="B48" s="29" t="s">
        <v>252</v>
      </c>
      <c r="C48" s="136">
        <f>28580.63/1000</f>
        <v>28.580629999999999</v>
      </c>
      <c r="D48" s="17"/>
      <c r="E48" s="17"/>
    </row>
    <row r="49" spans="1:5" ht="71.25" customHeight="1" x14ac:dyDescent="0.25">
      <c r="A49" s="18" t="s">
        <v>192</v>
      </c>
      <c r="B49" s="29" t="s">
        <v>253</v>
      </c>
      <c r="C49" s="136">
        <f>C48</f>
        <v>28.580629999999999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359"/>
  <sheetViews>
    <sheetView showZeros="0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58" t="s">
        <v>503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0" customFormat="1" ht="15.75" x14ac:dyDescent="0.2">
      <c r="A5" s="15"/>
    </row>
    <row r="6" spans="1:28" s="10" customFormat="1" ht="18.75" x14ac:dyDescent="0.2">
      <c r="A6" s="262" t="s">
        <v>5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61" t="s">
        <v>501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59" t="s">
        <v>4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62" t="str">
        <f>'1. паспорт местоположение'!A12</f>
        <v>P_АСК00001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59" t="s">
        <v>234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65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61" t="str">
        <f>'1. паспорт местоположение'!A15</f>
        <v>Модернизация АИИС КУЭ 0,4 кВ в количестве 250 точек учета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59" t="s">
        <v>2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60" t="s">
        <v>201</v>
      </c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66" t="s">
        <v>1</v>
      </c>
      <c r="B19" s="266" t="s">
        <v>40</v>
      </c>
      <c r="C19" s="267" t="s">
        <v>174</v>
      </c>
      <c r="D19" s="266" t="s">
        <v>173</v>
      </c>
      <c r="E19" s="266" t="s">
        <v>39</v>
      </c>
      <c r="F19" s="266" t="s">
        <v>38</v>
      </c>
      <c r="G19" s="266" t="s">
        <v>169</v>
      </c>
      <c r="H19" s="266" t="s">
        <v>37</v>
      </c>
      <c r="I19" s="266" t="s">
        <v>36</v>
      </c>
      <c r="J19" s="266" t="s">
        <v>35</v>
      </c>
      <c r="K19" s="266" t="s">
        <v>34</v>
      </c>
      <c r="L19" s="266" t="s">
        <v>33</v>
      </c>
      <c r="M19" s="266" t="s">
        <v>32</v>
      </c>
      <c r="N19" s="266" t="s">
        <v>31</v>
      </c>
      <c r="O19" s="266" t="s">
        <v>30</v>
      </c>
      <c r="P19" s="266" t="s">
        <v>29</v>
      </c>
      <c r="Q19" s="266" t="s">
        <v>172</v>
      </c>
      <c r="R19" s="266"/>
      <c r="S19" s="269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66"/>
      <c r="B20" s="266"/>
      <c r="C20" s="268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31" t="s">
        <v>170</v>
      </c>
      <c r="R20" s="32" t="s">
        <v>171</v>
      </c>
      <c r="S20" s="269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3">
        <v>7</v>
      </c>
      <c r="H21" s="94">
        <v>8</v>
      </c>
      <c r="I21" s="93">
        <v>9</v>
      </c>
      <c r="J21" s="94">
        <v>10</v>
      </c>
      <c r="K21" s="93">
        <v>11</v>
      </c>
      <c r="L21" s="94">
        <v>12</v>
      </c>
      <c r="M21" s="93">
        <v>13</v>
      </c>
      <c r="N21" s="94">
        <v>14</v>
      </c>
      <c r="O21" s="93">
        <v>15</v>
      </c>
      <c r="P21" s="94">
        <v>16</v>
      </c>
      <c r="Q21" s="93">
        <v>17</v>
      </c>
      <c r="R21" s="94">
        <v>18</v>
      </c>
      <c r="S21" s="93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8"/>
      <c r="B22" s="153" t="s">
        <v>256</v>
      </c>
      <c r="C22" s="129"/>
      <c r="D22" s="129" t="s">
        <v>250</v>
      </c>
      <c r="E22" s="129" t="s">
        <v>239</v>
      </c>
      <c r="F22" s="129"/>
      <c r="G22" s="153"/>
      <c r="H22" s="129">
        <f>SUM(I22,J22)</f>
        <v>0</v>
      </c>
      <c r="I22" s="154">
        <v>0</v>
      </c>
      <c r="J22" s="154">
        <v>0</v>
      </c>
      <c r="K22" s="129"/>
      <c r="L22" s="129"/>
      <c r="M22" s="129" t="s">
        <v>242</v>
      </c>
      <c r="N22" s="129" t="s">
        <v>242</v>
      </c>
      <c r="O22" s="129" t="s">
        <v>242</v>
      </c>
      <c r="P22" s="129" t="s">
        <v>242</v>
      </c>
      <c r="Q22" s="130"/>
      <c r="R22" s="131"/>
      <c r="S22" s="152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topLeftCell="A19" zoomScale="60" zoomScaleNormal="60" workbookViewId="0">
      <selection activeCell="Y13" sqref="Y13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58" t="s">
        <v>497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</row>
    <row r="7" spans="1:20" s="10" customFormat="1" x14ac:dyDescent="0.2">
      <c r="A7" s="15"/>
      <c r="H7" s="14"/>
    </row>
    <row r="8" spans="1:20" s="10" customFormat="1" ht="18.75" x14ac:dyDescent="0.2">
      <c r="A8" s="262" t="s">
        <v>5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</row>
    <row r="9" spans="1:20" s="10" customFormat="1" ht="18.75" x14ac:dyDescent="0.2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</row>
    <row r="10" spans="1:20" s="10" customFormat="1" ht="18.75" customHeight="1" x14ac:dyDescent="0.2">
      <c r="A10" s="115" t="s">
        <v>501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</row>
    <row r="11" spans="1:20" s="10" customFormat="1" ht="18.75" customHeight="1" x14ac:dyDescent="0.2">
      <c r="A11" s="259" t="s">
        <v>244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</row>
    <row r="12" spans="1:20" s="10" customFormat="1" ht="18.75" x14ac:dyDescent="0.2">
      <c r="A12" s="262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</row>
    <row r="13" spans="1:20" s="10" customFormat="1" ht="18.75" customHeight="1" x14ac:dyDescent="0.2">
      <c r="A13" s="122" t="str">
        <f>'1. паспорт местоположение'!A12</f>
        <v>P_АСК00001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</row>
    <row r="14" spans="1:20" s="10" customFormat="1" ht="18.75" customHeight="1" x14ac:dyDescent="0.2">
      <c r="A14" s="259" t="s">
        <v>234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</row>
    <row r="15" spans="1:20" s="7" customFormat="1" ht="15.75" customHeight="1" x14ac:dyDescent="0.2">
      <c r="A15" s="265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</row>
    <row r="16" spans="1:20" s="123" customFormat="1" ht="18.75" x14ac:dyDescent="0.3">
      <c r="A16" s="122" t="str">
        <f>'1. паспорт местоположение'!A15</f>
        <v>Модернизация АИИС КУЭ 0,4 кВ в количестве 250 точек учета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</row>
    <row r="17" spans="1:113" s="2" customFormat="1" ht="15" customHeight="1" x14ac:dyDescent="0.2">
      <c r="A17" s="259" t="s">
        <v>245</v>
      </c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</row>
    <row r="18" spans="1:113" s="2" customFormat="1" ht="15" customHeight="1" x14ac:dyDescent="0.2">
      <c r="A18" s="263"/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</row>
    <row r="19" spans="1:113" s="2" customFormat="1" ht="15" customHeight="1" x14ac:dyDescent="0.2">
      <c r="A19" s="261" t="s">
        <v>205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</row>
    <row r="20" spans="1:113" s="43" customFormat="1" ht="21" customHeight="1" x14ac:dyDescent="0.25">
      <c r="A20" s="273"/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</row>
    <row r="21" spans="1:113" ht="46.5" customHeight="1" x14ac:dyDescent="0.25">
      <c r="A21" s="274" t="s">
        <v>1</v>
      </c>
      <c r="B21" s="277" t="s">
        <v>131</v>
      </c>
      <c r="C21" s="278"/>
      <c r="D21" s="281" t="s">
        <v>62</v>
      </c>
      <c r="E21" s="277" t="s">
        <v>228</v>
      </c>
      <c r="F21" s="278"/>
      <c r="G21" s="277" t="s">
        <v>149</v>
      </c>
      <c r="H21" s="278"/>
      <c r="I21" s="277" t="s">
        <v>61</v>
      </c>
      <c r="J21" s="278"/>
      <c r="K21" s="281" t="s">
        <v>60</v>
      </c>
      <c r="L21" s="277" t="s">
        <v>59</v>
      </c>
      <c r="M21" s="278"/>
      <c r="N21" s="277" t="s">
        <v>225</v>
      </c>
      <c r="O21" s="278"/>
      <c r="P21" s="281" t="s">
        <v>58</v>
      </c>
      <c r="Q21" s="270" t="s">
        <v>57</v>
      </c>
      <c r="R21" s="271"/>
      <c r="S21" s="272" t="s">
        <v>56</v>
      </c>
      <c r="T21" s="272"/>
    </row>
    <row r="22" spans="1:113" ht="204.75" customHeight="1" x14ac:dyDescent="0.25">
      <c r="A22" s="275"/>
      <c r="B22" s="279"/>
      <c r="C22" s="280"/>
      <c r="D22" s="284"/>
      <c r="E22" s="279"/>
      <c r="F22" s="280"/>
      <c r="G22" s="279"/>
      <c r="H22" s="280"/>
      <c r="I22" s="279"/>
      <c r="J22" s="280"/>
      <c r="K22" s="282"/>
      <c r="L22" s="279"/>
      <c r="M22" s="280"/>
      <c r="N22" s="279"/>
      <c r="O22" s="280"/>
      <c r="P22" s="282"/>
      <c r="Q22" s="78" t="s">
        <v>55</v>
      </c>
      <c r="R22" s="78" t="s">
        <v>204</v>
      </c>
      <c r="S22" s="78" t="s">
        <v>54</v>
      </c>
      <c r="T22" s="78" t="s">
        <v>53</v>
      </c>
    </row>
    <row r="23" spans="1:113" ht="51.75" customHeight="1" x14ac:dyDescent="0.25">
      <c r="A23" s="276"/>
      <c r="B23" s="100" t="s">
        <v>51</v>
      </c>
      <c r="C23" s="100" t="s">
        <v>52</v>
      </c>
      <c r="D23" s="282"/>
      <c r="E23" s="100" t="s">
        <v>51</v>
      </c>
      <c r="F23" s="100" t="s">
        <v>52</v>
      </c>
      <c r="G23" s="100" t="s">
        <v>51</v>
      </c>
      <c r="H23" s="100" t="s">
        <v>52</v>
      </c>
      <c r="I23" s="100" t="s">
        <v>51</v>
      </c>
      <c r="J23" s="100" t="s">
        <v>52</v>
      </c>
      <c r="K23" s="100" t="s">
        <v>51</v>
      </c>
      <c r="L23" s="100" t="s">
        <v>51</v>
      </c>
      <c r="M23" s="100" t="s">
        <v>52</v>
      </c>
      <c r="N23" s="100" t="s">
        <v>51</v>
      </c>
      <c r="O23" s="100" t="s">
        <v>52</v>
      </c>
      <c r="P23" s="101" t="s">
        <v>51</v>
      </c>
      <c r="Q23" s="78" t="s">
        <v>51</v>
      </c>
      <c r="R23" s="78" t="s">
        <v>51</v>
      </c>
      <c r="S23" s="78" t="s">
        <v>51</v>
      </c>
      <c r="T23" s="78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2">
        <f>C25</f>
        <v>0</v>
      </c>
      <c r="C25" s="132"/>
      <c r="D25" s="45" t="s">
        <v>246</v>
      </c>
      <c r="E25" s="124" t="s">
        <v>247</v>
      </c>
      <c r="F25" s="124" t="s">
        <v>248</v>
      </c>
      <c r="G25" s="124" t="s">
        <v>249</v>
      </c>
      <c r="H25" s="124" t="s">
        <v>249</v>
      </c>
      <c r="I25" s="149">
        <v>2008</v>
      </c>
      <c r="J25" s="125" t="str">
        <f>LEFT('6.2. Паспорт фин осв ввод'!Z24,4)</f>
        <v>2020</v>
      </c>
      <c r="K25" s="125">
        <f>I25</f>
        <v>2008</v>
      </c>
      <c r="L25" s="150"/>
      <c r="M25" s="151"/>
      <c r="N25" s="46">
        <f>'6.2. Паспорт фин осв ввод'!X61</f>
        <v>0</v>
      </c>
      <c r="O25" s="46">
        <f>'6.2. Паспорт фин осв ввод'!X37</f>
        <v>0</v>
      </c>
      <c r="P25" s="44"/>
      <c r="Q25" s="126" t="s">
        <v>242</v>
      </c>
      <c r="R25" s="126" t="s">
        <v>242</v>
      </c>
      <c r="S25" s="102"/>
      <c r="T25" s="45" t="str">
        <f>IF(U25="+","дальнейшая эксплуатация разрешается при условии замены элемента электрической сети","")</f>
        <v/>
      </c>
      <c r="U25" s="155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83" t="s">
        <v>231</v>
      </c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10" zoomScale="60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58" t="s">
        <v>497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</row>
    <row r="6" spans="1:27" s="10" customFormat="1" x14ac:dyDescent="0.2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7" s="10" customFormat="1" ht="18.75" x14ac:dyDescent="0.2">
      <c r="E7" s="262" t="s">
        <v>5</v>
      </c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61" t="s">
        <v>501</v>
      </c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</row>
    <row r="10" spans="1:27" s="10" customFormat="1" ht="18.75" customHeight="1" x14ac:dyDescent="0.2">
      <c r="E10" s="259" t="s">
        <v>244</v>
      </c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62" t="str">
        <f>'1. паспорт местоположение'!A12</f>
        <v>P_АСК00001</v>
      </c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</row>
    <row r="13" spans="1:27" s="10" customFormat="1" ht="18.75" customHeight="1" x14ac:dyDescent="0.2">
      <c r="E13" s="259" t="s">
        <v>234</v>
      </c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60" t="str">
        <f>'1. паспорт местоположение'!A15</f>
        <v>Модернизация АИИС КУЭ 0,4 кВ в количестве 250 точек учета</v>
      </c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</row>
    <row r="16" spans="1:27" s="2" customFormat="1" ht="15" customHeight="1" x14ac:dyDescent="0.2">
      <c r="E16" s="259" t="s">
        <v>245</v>
      </c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</row>
    <row r="19" spans="1:28" ht="25.5" customHeight="1" x14ac:dyDescent="0.25">
      <c r="A19" s="261" t="s">
        <v>207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</row>
    <row r="20" spans="1:28" s="43" customFormat="1" ht="21" customHeight="1" x14ac:dyDescent="0.25"/>
    <row r="21" spans="1:28" ht="15.75" customHeight="1" x14ac:dyDescent="0.25">
      <c r="A21" s="286" t="s">
        <v>1</v>
      </c>
      <c r="B21" s="288" t="s">
        <v>211</v>
      </c>
      <c r="C21" s="289"/>
      <c r="D21" s="288" t="s">
        <v>213</v>
      </c>
      <c r="E21" s="289"/>
      <c r="F21" s="270" t="s">
        <v>34</v>
      </c>
      <c r="G21" s="293"/>
      <c r="H21" s="293"/>
      <c r="I21" s="271"/>
      <c r="J21" s="286" t="s">
        <v>214</v>
      </c>
      <c r="K21" s="288" t="s">
        <v>215</v>
      </c>
      <c r="L21" s="289"/>
      <c r="M21" s="288" t="s">
        <v>216</v>
      </c>
      <c r="N21" s="289"/>
      <c r="O21" s="288" t="s">
        <v>206</v>
      </c>
      <c r="P21" s="289"/>
      <c r="Q21" s="288" t="s">
        <v>67</v>
      </c>
      <c r="R21" s="289"/>
      <c r="S21" s="286" t="s">
        <v>66</v>
      </c>
      <c r="T21" s="286" t="s">
        <v>217</v>
      </c>
      <c r="U21" s="286" t="s">
        <v>212</v>
      </c>
      <c r="V21" s="288" t="s">
        <v>65</v>
      </c>
      <c r="W21" s="289"/>
      <c r="X21" s="270" t="s">
        <v>57</v>
      </c>
      <c r="Y21" s="293"/>
      <c r="Z21" s="272" t="s">
        <v>56</v>
      </c>
      <c r="AA21" s="272"/>
    </row>
    <row r="22" spans="1:28" ht="216" customHeight="1" x14ac:dyDescent="0.25">
      <c r="A22" s="292"/>
      <c r="B22" s="290"/>
      <c r="C22" s="291"/>
      <c r="D22" s="290"/>
      <c r="E22" s="291"/>
      <c r="F22" s="270" t="s">
        <v>64</v>
      </c>
      <c r="G22" s="271"/>
      <c r="H22" s="270" t="s">
        <v>63</v>
      </c>
      <c r="I22" s="271"/>
      <c r="J22" s="287"/>
      <c r="K22" s="290"/>
      <c r="L22" s="291"/>
      <c r="M22" s="290"/>
      <c r="N22" s="291"/>
      <c r="O22" s="290"/>
      <c r="P22" s="291"/>
      <c r="Q22" s="290"/>
      <c r="R22" s="291"/>
      <c r="S22" s="287"/>
      <c r="T22" s="287"/>
      <c r="U22" s="287"/>
      <c r="V22" s="290"/>
      <c r="W22" s="291"/>
      <c r="X22" s="78" t="s">
        <v>55</v>
      </c>
      <c r="Y22" s="78" t="s">
        <v>204</v>
      </c>
      <c r="Z22" s="78" t="s">
        <v>54</v>
      </c>
      <c r="AA22" s="78" t="s">
        <v>53</v>
      </c>
    </row>
    <row r="23" spans="1:28" ht="60" customHeight="1" x14ac:dyDescent="0.25">
      <c r="A23" s="287"/>
      <c r="B23" s="98" t="s">
        <v>51</v>
      </c>
      <c r="C23" s="98" t="s">
        <v>52</v>
      </c>
      <c r="D23" s="79" t="s">
        <v>51</v>
      </c>
      <c r="E23" s="79" t="s">
        <v>52</v>
      </c>
      <c r="F23" s="79" t="s">
        <v>51</v>
      </c>
      <c r="G23" s="79" t="s">
        <v>52</v>
      </c>
      <c r="H23" s="79" t="s">
        <v>51</v>
      </c>
      <c r="I23" s="79" t="s">
        <v>52</v>
      </c>
      <c r="J23" s="79" t="s">
        <v>51</v>
      </c>
      <c r="K23" s="79" t="s">
        <v>51</v>
      </c>
      <c r="L23" s="79" t="s">
        <v>52</v>
      </c>
      <c r="M23" s="79" t="s">
        <v>51</v>
      </c>
      <c r="N23" s="79" t="s">
        <v>52</v>
      </c>
      <c r="O23" s="79" t="s">
        <v>51</v>
      </c>
      <c r="P23" s="79" t="s">
        <v>52</v>
      </c>
      <c r="Q23" s="79" t="s">
        <v>51</v>
      </c>
      <c r="R23" s="79" t="s">
        <v>52</v>
      </c>
      <c r="S23" s="79" t="s">
        <v>51</v>
      </c>
      <c r="T23" s="79" t="s">
        <v>51</v>
      </c>
      <c r="U23" s="79" t="s">
        <v>51</v>
      </c>
      <c r="V23" s="79" t="s">
        <v>51</v>
      </c>
      <c r="W23" s="79" t="s">
        <v>52</v>
      </c>
      <c r="X23" s="79" t="s">
        <v>51</v>
      </c>
      <c r="Y23" s="79" t="s">
        <v>51</v>
      </c>
      <c r="Z23" s="78" t="s">
        <v>51</v>
      </c>
      <c r="AA23" s="78" t="s">
        <v>51</v>
      </c>
    </row>
    <row r="24" spans="1:28" x14ac:dyDescent="0.25">
      <c r="A24" s="83">
        <v>1</v>
      </c>
      <c r="B24" s="83">
        <v>2</v>
      </c>
      <c r="C24" s="83">
        <v>3</v>
      </c>
      <c r="D24" s="83">
        <v>4</v>
      </c>
      <c r="E24" s="83">
        <v>5</v>
      </c>
      <c r="F24" s="83">
        <v>6</v>
      </c>
      <c r="G24" s="83">
        <v>7</v>
      </c>
      <c r="H24" s="83">
        <v>8</v>
      </c>
      <c r="I24" s="83">
        <v>9</v>
      </c>
      <c r="J24" s="83">
        <v>10</v>
      </c>
      <c r="K24" s="83">
        <v>11</v>
      </c>
      <c r="L24" s="83">
        <v>12</v>
      </c>
      <c r="M24" s="83">
        <v>13</v>
      </c>
      <c r="N24" s="83">
        <v>14</v>
      </c>
      <c r="O24" s="83">
        <v>15</v>
      </c>
      <c r="P24" s="83">
        <v>16</v>
      </c>
      <c r="Q24" s="83">
        <v>19</v>
      </c>
      <c r="R24" s="83">
        <v>20</v>
      </c>
      <c r="S24" s="83">
        <v>21</v>
      </c>
      <c r="T24" s="83">
        <v>22</v>
      </c>
      <c r="U24" s="83">
        <v>23</v>
      </c>
      <c r="V24" s="83">
        <v>24</v>
      </c>
      <c r="W24" s="83">
        <v>25</v>
      </c>
      <c r="X24" s="83">
        <v>26</v>
      </c>
      <c r="Y24" s="83">
        <v>27</v>
      </c>
      <c r="Z24" s="83">
        <v>28</v>
      </c>
      <c r="AA24" s="83">
        <v>29</v>
      </c>
    </row>
    <row r="25" spans="1:28" s="43" customFormat="1" ht="129.75" customHeight="1" x14ac:dyDescent="0.25">
      <c r="A25" s="84"/>
      <c r="B25" s="135">
        <f>C25</f>
        <v>0</v>
      </c>
      <c r="C25" s="140"/>
      <c r="D25" s="135">
        <f>C25</f>
        <v>0</v>
      </c>
      <c r="E25" s="78">
        <f>C25</f>
        <v>0</v>
      </c>
      <c r="F25" s="78">
        <f>H25</f>
        <v>0</v>
      </c>
      <c r="G25" s="86">
        <f>I25</f>
        <v>0</v>
      </c>
      <c r="H25" s="141"/>
      <c r="I25" s="141"/>
      <c r="J25" s="142" t="s">
        <v>257</v>
      </c>
      <c r="K25" s="134" t="str">
        <f>IF(LEFT(Вид,1)="В",1,"—")</f>
        <v>—</v>
      </c>
      <c r="L25" s="134" t="str">
        <f>IF(LEFT(Вид,1)="В",1,"—")</f>
        <v>—</v>
      </c>
      <c r="M25" s="88"/>
      <c r="N25" s="89"/>
      <c r="O25" s="134" t="str">
        <f>IF(LEFT(Вид,1)="В","воздушная",IF(LEFT(Вид,1)="К","кабельная","—"))</f>
        <v>—</v>
      </c>
      <c r="P25" s="133" t="str">
        <f>O25</f>
        <v>—</v>
      </c>
      <c r="Q25" s="133">
        <f>'6.2. Паспорт фин осв ввод'!X63</f>
        <v>0</v>
      </c>
      <c r="R25" s="86">
        <f>'6.2. Паспорт фин осв ввод'!X39+'6.2. Паспорт фин осв ввод'!X41</f>
        <v>0</v>
      </c>
      <c r="S25" s="87" t="str">
        <f>J25</f>
        <v>2008</v>
      </c>
      <c r="T25" s="87" t="s">
        <v>242</v>
      </c>
      <c r="U25" s="87" t="s">
        <v>242</v>
      </c>
      <c r="V25" s="134" t="str">
        <f>IF(LEFT(Вид,1)="В","дерево","—")</f>
        <v>—</v>
      </c>
      <c r="W25" s="134" t="str">
        <f>IF(LEFT(Вид,1)="В","бетон","—")</f>
        <v>—</v>
      </c>
      <c r="X25" s="87" t="s">
        <v>242</v>
      </c>
      <c r="Y25" s="87" t="s">
        <v>242</v>
      </c>
      <c r="Z25" s="84"/>
      <c r="AA25" s="85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46"/>
    </row>
    <row r="26" spans="1:28" x14ac:dyDescent="0.25">
      <c r="X26" s="80"/>
      <c r="Y26" s="81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2"/>
      <c r="Y27" s="82"/>
      <c r="Z27" s="82"/>
      <c r="AA27" s="82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82"/>
  <sheetViews>
    <sheetView showZeros="0" view="pageBreakPreview" topLeftCell="A10" zoomScale="6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58" t="s">
        <v>497</v>
      </c>
      <c r="B5" s="258"/>
      <c r="C5" s="258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62" t="s">
        <v>5</v>
      </c>
      <c r="B7" s="262"/>
      <c r="C7" s="26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62"/>
      <c r="B8" s="262"/>
      <c r="C8" s="26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1" t="s">
        <v>501</v>
      </c>
      <c r="B9" s="261"/>
      <c r="C9" s="26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59" t="s">
        <v>233</v>
      </c>
      <c r="B10" s="259"/>
      <c r="C10" s="25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62"/>
      <c r="B11" s="262"/>
      <c r="C11" s="26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2" t="str">
        <f>'1. паспорт местоположение'!A12</f>
        <v>P_АСК00001</v>
      </c>
      <c r="B12" s="262"/>
      <c r="C12" s="26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59" t="s">
        <v>234</v>
      </c>
      <c r="B13" s="259"/>
      <c r="C13" s="25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5"/>
      <c r="B14" s="265"/>
      <c r="C14" s="26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60" t="str">
        <f>'1. паспорт местоположение'!A15</f>
        <v>Модернизация АИИС КУЭ 0,4 кВ в количестве 250 точек учета</v>
      </c>
      <c r="B15" s="260"/>
      <c r="C15" s="26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59" t="s">
        <v>245</v>
      </c>
      <c r="B16" s="259"/>
      <c r="C16" s="25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63"/>
      <c r="B17" s="263"/>
      <c r="C17" s="26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60" t="s">
        <v>200</v>
      </c>
      <c r="B18" s="260"/>
      <c r="C18" s="26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209</v>
      </c>
      <c r="C22" s="143" t="s">
        <v>258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251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4">
        <f>IFERROR('1. паспорт местоположение'!C49/SUM('6.2. Паспорт фин осв ввод'!X37,'6.2. Паспорт фин осв ввод'!X39,'6.2. Паспорт фин осв ввод'!X41),0)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7" t="s">
        <v>242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0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0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0" t="s">
        <v>496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50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topLeftCell="A19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58" t="s">
        <v>497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</row>
    <row r="6" spans="1:28" ht="18.75" x14ac:dyDescent="0.25">
      <c r="A6" s="262" t="s">
        <v>5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95"/>
      <c r="AB6" s="95"/>
    </row>
    <row r="7" spans="1:28" ht="18.75" x14ac:dyDescent="0.2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95"/>
      <c r="AB7" s="95"/>
    </row>
    <row r="8" spans="1:28" ht="18.75" x14ac:dyDescent="0.25">
      <c r="A8" s="261" t="s">
        <v>501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96"/>
      <c r="AB8" s="96"/>
    </row>
    <row r="9" spans="1:28" ht="15.75" x14ac:dyDescent="0.25">
      <c r="A9" s="259" t="s">
        <v>233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97"/>
      <c r="AB9" s="97"/>
    </row>
    <row r="10" spans="1:28" ht="18.75" x14ac:dyDescent="0.2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95"/>
      <c r="AB10" s="95"/>
    </row>
    <row r="11" spans="1:28" ht="18.75" x14ac:dyDescent="0.25">
      <c r="A11" s="261" t="str">
        <f>'1. паспорт местоположение'!A12</f>
        <v>P_АСК00001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96"/>
      <c r="AB11" s="96"/>
    </row>
    <row r="12" spans="1:28" ht="15.75" x14ac:dyDescent="0.25">
      <c r="A12" s="259" t="s">
        <v>234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97"/>
      <c r="AB12" s="97"/>
    </row>
    <row r="13" spans="1:28" ht="18.75" x14ac:dyDescent="0.25">
      <c r="A13" s="265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9"/>
      <c r="AB13" s="9"/>
    </row>
    <row r="14" spans="1:28" ht="18.75" x14ac:dyDescent="0.25">
      <c r="A14" s="261" t="str">
        <f>'1. паспорт местоположение'!A15</f>
        <v>Модернизация АИИС КУЭ 0,4 кВ в количестве 250 точек учета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96"/>
      <c r="AB14" s="96"/>
    </row>
    <row r="15" spans="1:28" ht="15.75" x14ac:dyDescent="0.25">
      <c r="A15" s="259" t="s">
        <v>245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97"/>
      <c r="AB15" s="97"/>
    </row>
    <row r="16" spans="1:28" x14ac:dyDescent="0.25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105"/>
      <c r="AB16" s="105"/>
    </row>
    <row r="17" spans="1:28" x14ac:dyDescent="0.25">
      <c r="A17" s="294"/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105"/>
      <c r="AB17" s="105"/>
    </row>
    <row r="18" spans="1:28" x14ac:dyDescent="0.25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105"/>
      <c r="AB18" s="105"/>
    </row>
    <row r="19" spans="1:28" x14ac:dyDescent="0.25">
      <c r="A19" s="294"/>
      <c r="B19" s="294"/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105"/>
      <c r="AB19" s="105"/>
    </row>
    <row r="20" spans="1:28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106"/>
      <c r="AB20" s="106"/>
    </row>
    <row r="21" spans="1:28" x14ac:dyDescent="0.25">
      <c r="A21" s="295"/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106"/>
      <c r="AB21" s="106"/>
    </row>
    <row r="22" spans="1:28" x14ac:dyDescent="0.25">
      <c r="A22" s="296" t="s">
        <v>226</v>
      </c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  <c r="Z22" s="296"/>
      <c r="AA22" s="107"/>
      <c r="AB22" s="107"/>
    </row>
    <row r="23" spans="1:28" ht="32.25" customHeight="1" x14ac:dyDescent="0.25">
      <c r="A23" s="298" t="s">
        <v>167</v>
      </c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300"/>
      <c r="M23" s="297" t="s">
        <v>168</v>
      </c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</row>
    <row r="24" spans="1:28" ht="151.5" customHeight="1" x14ac:dyDescent="0.25">
      <c r="A24" s="75" t="s">
        <v>141</v>
      </c>
      <c r="B24" s="76" t="s">
        <v>147</v>
      </c>
      <c r="C24" s="75" t="s">
        <v>162</v>
      </c>
      <c r="D24" s="75" t="s">
        <v>142</v>
      </c>
      <c r="E24" s="75" t="s">
        <v>163</v>
      </c>
      <c r="F24" s="75" t="s">
        <v>165</v>
      </c>
      <c r="G24" s="75" t="s">
        <v>164</v>
      </c>
      <c r="H24" s="75" t="s">
        <v>143</v>
      </c>
      <c r="I24" s="75" t="s">
        <v>166</v>
      </c>
      <c r="J24" s="75" t="s">
        <v>148</v>
      </c>
      <c r="K24" s="76" t="s">
        <v>146</v>
      </c>
      <c r="L24" s="76" t="s">
        <v>144</v>
      </c>
      <c r="M24" s="77" t="s">
        <v>155</v>
      </c>
      <c r="N24" s="76" t="s">
        <v>232</v>
      </c>
      <c r="O24" s="75" t="s">
        <v>153</v>
      </c>
      <c r="P24" s="75" t="s">
        <v>154</v>
      </c>
      <c r="Q24" s="75" t="s">
        <v>152</v>
      </c>
      <c r="R24" s="75" t="s">
        <v>143</v>
      </c>
      <c r="S24" s="75" t="s">
        <v>151</v>
      </c>
      <c r="T24" s="75" t="s">
        <v>150</v>
      </c>
      <c r="U24" s="75" t="s">
        <v>161</v>
      </c>
      <c r="V24" s="75" t="s">
        <v>152</v>
      </c>
      <c r="W24" s="90" t="s">
        <v>145</v>
      </c>
      <c r="X24" s="90" t="s">
        <v>157</v>
      </c>
      <c r="Y24" s="90" t="s">
        <v>158</v>
      </c>
      <c r="Z24" s="92" t="s">
        <v>156</v>
      </c>
    </row>
    <row r="25" spans="1:28" ht="16.5" customHeight="1" x14ac:dyDescent="0.25">
      <c r="A25" s="75">
        <v>1</v>
      </c>
      <c r="B25" s="76">
        <v>2</v>
      </c>
      <c r="C25" s="75">
        <v>3</v>
      </c>
      <c r="D25" s="76">
        <v>4</v>
      </c>
      <c r="E25" s="75">
        <v>5</v>
      </c>
      <c r="F25" s="76">
        <v>6</v>
      </c>
      <c r="G25" s="75">
        <v>7</v>
      </c>
      <c r="H25" s="76">
        <v>8</v>
      </c>
      <c r="I25" s="75">
        <v>9</v>
      </c>
      <c r="J25" s="76">
        <v>10</v>
      </c>
      <c r="K25" s="108">
        <v>11</v>
      </c>
      <c r="L25" s="76">
        <v>12</v>
      </c>
      <c r="M25" s="108">
        <v>13</v>
      </c>
      <c r="N25" s="76">
        <v>14</v>
      </c>
      <c r="O25" s="108">
        <v>15</v>
      </c>
      <c r="P25" s="76">
        <v>16</v>
      </c>
      <c r="Q25" s="108">
        <v>17</v>
      </c>
      <c r="R25" s="76">
        <v>18</v>
      </c>
      <c r="S25" s="108">
        <v>19</v>
      </c>
      <c r="T25" s="76">
        <v>20</v>
      </c>
      <c r="U25" s="108">
        <v>21</v>
      </c>
      <c r="V25" s="76">
        <v>22</v>
      </c>
      <c r="W25" s="108">
        <v>23</v>
      </c>
      <c r="X25" s="76">
        <v>24</v>
      </c>
      <c r="Y25" s="108">
        <v>25</v>
      </c>
      <c r="Z25" s="76">
        <v>26</v>
      </c>
    </row>
    <row r="26" spans="1:28" ht="45.75" customHeight="1" x14ac:dyDescent="0.25">
      <c r="A26" s="69"/>
      <c r="B26" s="74"/>
      <c r="C26" s="71"/>
      <c r="D26" s="71"/>
      <c r="E26" s="71"/>
      <c r="F26" s="71"/>
      <c r="G26" s="71"/>
      <c r="H26" s="71"/>
      <c r="I26" s="71"/>
      <c r="J26" s="71"/>
      <c r="K26" s="68"/>
      <c r="L26" s="72"/>
      <c r="M26" s="73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70"/>
    </row>
    <row r="30" spans="1:28" x14ac:dyDescent="0.25">
      <c r="A30" s="91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topLeftCell="A22" zoomScale="90" zoomScaleSheetLayoutView="90" workbookViewId="0">
      <selection activeCell="AK25" sqref="AK25:AL25"/>
    </sheetView>
  </sheetViews>
  <sheetFormatPr defaultRowHeight="15" x14ac:dyDescent="0.25"/>
  <cols>
    <col min="1" max="3" width="9.140625" style="159"/>
    <col min="4" max="4" width="18.5703125" style="159" customWidth="1"/>
    <col min="5" max="12" width="9.140625" style="159" hidden="1" customWidth="1"/>
    <col min="13" max="13" width="4.7109375" style="159" hidden="1" customWidth="1"/>
    <col min="14" max="17" width="9.140625" style="159" hidden="1" customWidth="1"/>
    <col min="18" max="18" width="4.7109375" style="159" hidden="1" customWidth="1"/>
    <col min="19" max="36" width="9.140625" style="159" hidden="1" customWidth="1"/>
    <col min="37" max="37" width="9.140625" style="159"/>
    <col min="38" max="38" width="7.7109375" style="159" customWidth="1"/>
    <col min="39" max="39" width="3.140625" style="159" customWidth="1"/>
    <col min="40" max="40" width="13.5703125" style="159" customWidth="1"/>
    <col min="41" max="41" width="16.5703125" style="159" customWidth="1"/>
    <col min="42" max="48" width="15.7109375" style="159" customWidth="1"/>
    <col min="49" max="16384" width="9.140625" style="15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260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58" t="s">
        <v>497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62" t="s">
        <v>5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</row>
    <row r="8" spans="1:44" s="10" customFormat="1" ht="18.75" x14ac:dyDescent="0.2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44" s="10" customFormat="1" ht="18.75" customHeight="1" x14ac:dyDescent="0.2">
      <c r="A9" s="301" t="s">
        <v>498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301"/>
      <c r="AF9" s="301"/>
      <c r="AG9" s="301"/>
      <c r="AH9" s="301"/>
      <c r="AI9" s="301"/>
      <c r="AJ9" s="301"/>
      <c r="AK9" s="301"/>
      <c r="AL9" s="301"/>
      <c r="AM9" s="301"/>
      <c r="AN9" s="301"/>
      <c r="AO9" s="301"/>
      <c r="AP9" s="301"/>
      <c r="AQ9" s="301"/>
      <c r="AR9" s="301"/>
    </row>
    <row r="10" spans="1:44" s="10" customFormat="1" ht="18.75" customHeight="1" x14ac:dyDescent="0.2">
      <c r="A10" s="259" t="s">
        <v>4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</row>
    <row r="11" spans="1:44" s="10" customFormat="1" ht="18.75" x14ac:dyDescent="0.2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</row>
    <row r="12" spans="1:44" s="10" customFormat="1" ht="18.75" customHeight="1" x14ac:dyDescent="0.2">
      <c r="A12" s="302" t="str">
        <f>'3.4. Паспорт надежность'!A11:Z11</f>
        <v>P_АСК00001</v>
      </c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  <c r="AB12" s="303"/>
      <c r="AC12" s="303"/>
      <c r="AD12" s="303"/>
      <c r="AE12" s="303"/>
      <c r="AF12" s="303"/>
      <c r="AG12" s="303"/>
      <c r="AH12" s="303"/>
      <c r="AI12" s="303"/>
      <c r="AJ12" s="303"/>
      <c r="AK12" s="303"/>
      <c r="AL12" s="303"/>
      <c r="AM12" s="303"/>
      <c r="AN12" s="303"/>
      <c r="AO12" s="303"/>
      <c r="AP12" s="303"/>
      <c r="AQ12" s="303"/>
      <c r="AR12" s="303"/>
    </row>
    <row r="13" spans="1:44" s="10" customFormat="1" ht="18.75" customHeight="1" x14ac:dyDescent="0.2">
      <c r="A13" s="259" t="s">
        <v>3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</row>
    <row r="14" spans="1:44" s="7" customFormat="1" ht="15.75" customHeight="1" x14ac:dyDescent="0.2">
      <c r="A14" s="15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44" s="2" customFormat="1" ht="54" customHeight="1" x14ac:dyDescent="0.2">
      <c r="A15" s="317" t="str">
        <f>'3.4. Паспорт надежность'!A14:Z14</f>
        <v>Модернизация АИИС КУЭ 0,4 кВ в количестве 250 точек учета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17"/>
      <c r="AF15" s="317"/>
      <c r="AG15" s="317"/>
      <c r="AH15" s="317"/>
      <c r="AI15" s="317"/>
      <c r="AJ15" s="317"/>
      <c r="AK15" s="317"/>
      <c r="AL15" s="317"/>
      <c r="AM15" s="317"/>
      <c r="AN15" s="317"/>
      <c r="AO15" s="317"/>
      <c r="AP15" s="317"/>
      <c r="AQ15" s="317"/>
      <c r="AR15" s="317"/>
    </row>
    <row r="16" spans="1:44" s="2" customFormat="1" ht="15" customHeight="1" x14ac:dyDescent="0.2">
      <c r="A16" s="259" t="s">
        <v>2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</row>
    <row r="17" spans="1:45" s="2" customFormat="1" ht="15" customHeight="1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</row>
    <row r="18" spans="1:45" s="2" customFormat="1" ht="15" customHeight="1" x14ac:dyDescent="0.2">
      <c r="A18" s="261" t="s">
        <v>261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</row>
    <row r="19" spans="1:45" ht="18.75" x14ac:dyDescent="0.25">
      <c r="AO19" s="160"/>
      <c r="AP19" s="160"/>
      <c r="AQ19" s="160"/>
      <c r="AR19" s="28"/>
    </row>
    <row r="20" spans="1:45" ht="18.75" x14ac:dyDescent="0.3">
      <c r="AO20" s="160"/>
      <c r="AP20" s="160"/>
      <c r="AQ20" s="160"/>
      <c r="AR20" s="13"/>
    </row>
    <row r="21" spans="1:45" ht="20.25" customHeight="1" x14ac:dyDescent="0.3">
      <c r="AO21" s="160"/>
      <c r="AP21" s="160"/>
      <c r="AQ21" s="160"/>
      <c r="AR21" s="13"/>
    </row>
    <row r="22" spans="1:45" s="2" customFormat="1" ht="15" customHeight="1" x14ac:dyDescent="0.2">
      <c r="A22" s="259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</row>
    <row r="23" spans="1:45" ht="15.75" x14ac:dyDescent="0.25">
      <c r="A23" s="161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</row>
    <row r="24" spans="1:45" ht="14.25" customHeight="1" thickBot="1" x14ac:dyDescent="0.3">
      <c r="A24" s="318" t="s">
        <v>262</v>
      </c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  <c r="V24" s="318"/>
      <c r="W24" s="318"/>
      <c r="X24" s="318"/>
      <c r="Y24" s="318"/>
      <c r="Z24" s="318"/>
      <c r="AA24" s="318"/>
      <c r="AB24" s="318"/>
      <c r="AC24" s="318"/>
      <c r="AD24" s="318"/>
      <c r="AE24" s="318"/>
      <c r="AF24" s="318"/>
      <c r="AG24" s="318"/>
      <c r="AH24" s="318"/>
      <c r="AI24" s="318"/>
      <c r="AJ24" s="318"/>
      <c r="AK24" s="318" t="s">
        <v>263</v>
      </c>
      <c r="AL24" s="318"/>
      <c r="AM24" s="162"/>
      <c r="AN24" s="162"/>
      <c r="AO24" s="163"/>
      <c r="AP24" s="163"/>
      <c r="AQ24" s="163"/>
      <c r="AR24" s="163"/>
      <c r="AS24" s="164"/>
    </row>
    <row r="25" spans="1:45" ht="19.5" customHeight="1" x14ac:dyDescent="0.25">
      <c r="A25" s="304" t="s">
        <v>264</v>
      </c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5"/>
      <c r="W25" s="305"/>
      <c r="X25" s="305"/>
      <c r="Y25" s="305"/>
      <c r="Z25" s="305"/>
      <c r="AA25" s="305"/>
      <c r="AB25" s="305"/>
      <c r="AC25" s="305"/>
      <c r="AD25" s="305"/>
      <c r="AE25" s="305"/>
      <c r="AF25" s="305"/>
      <c r="AG25" s="305"/>
      <c r="AH25" s="305"/>
      <c r="AI25" s="305"/>
      <c r="AJ25" s="305"/>
      <c r="AK25" s="306">
        <f>'1. паспорт местоположение'!C49*1000000</f>
        <v>28580630</v>
      </c>
      <c r="AL25" s="306"/>
      <c r="AM25" s="165"/>
      <c r="AN25" s="307" t="s">
        <v>265</v>
      </c>
      <c r="AO25" s="307"/>
      <c r="AP25" s="307"/>
      <c r="AQ25" s="308"/>
      <c r="AR25" s="308"/>
      <c r="AS25" s="164"/>
    </row>
    <row r="26" spans="1:45" ht="17.25" customHeight="1" x14ac:dyDescent="0.25">
      <c r="A26" s="309" t="s">
        <v>266</v>
      </c>
      <c r="B26" s="310"/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  <c r="V26" s="310"/>
      <c r="W26" s="310"/>
      <c r="X26" s="310"/>
      <c r="Y26" s="310"/>
      <c r="Z26" s="310"/>
      <c r="AA26" s="310"/>
      <c r="AB26" s="310"/>
      <c r="AC26" s="310"/>
      <c r="AD26" s="310"/>
      <c r="AE26" s="310"/>
      <c r="AF26" s="310"/>
      <c r="AG26" s="310"/>
      <c r="AH26" s="310"/>
      <c r="AI26" s="310"/>
      <c r="AJ26" s="310"/>
      <c r="AK26" s="311" t="s">
        <v>267</v>
      </c>
      <c r="AL26" s="311"/>
      <c r="AM26" s="165"/>
      <c r="AN26" s="312" t="s">
        <v>268</v>
      </c>
      <c r="AO26" s="313"/>
      <c r="AP26" s="314"/>
      <c r="AQ26" s="315" t="s">
        <v>267</v>
      </c>
      <c r="AR26" s="316"/>
      <c r="AS26" s="164"/>
    </row>
    <row r="27" spans="1:45" ht="17.25" customHeight="1" x14ac:dyDescent="0.25">
      <c r="A27" s="309" t="s">
        <v>269</v>
      </c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310"/>
      <c r="Z27" s="310"/>
      <c r="AA27" s="310"/>
      <c r="AB27" s="310"/>
      <c r="AC27" s="310"/>
      <c r="AD27" s="310"/>
      <c r="AE27" s="310"/>
      <c r="AF27" s="310"/>
      <c r="AG27" s="310"/>
      <c r="AH27" s="310"/>
      <c r="AI27" s="310"/>
      <c r="AJ27" s="310"/>
      <c r="AK27" s="311" t="s">
        <v>267</v>
      </c>
      <c r="AL27" s="311"/>
      <c r="AM27" s="165"/>
      <c r="AN27" s="312" t="s">
        <v>270</v>
      </c>
      <c r="AO27" s="313"/>
      <c r="AP27" s="314"/>
      <c r="AQ27" s="315" t="s">
        <v>267</v>
      </c>
      <c r="AR27" s="316"/>
      <c r="AS27" s="164"/>
    </row>
    <row r="28" spans="1:45" ht="27.75" customHeight="1" thickBot="1" x14ac:dyDescent="0.3">
      <c r="A28" s="320" t="s">
        <v>271</v>
      </c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321"/>
      <c r="AI28" s="321"/>
      <c r="AJ28" s="322"/>
      <c r="AK28" s="323" t="s">
        <v>267</v>
      </c>
      <c r="AL28" s="323"/>
      <c r="AM28" s="165"/>
      <c r="AN28" s="324" t="s">
        <v>272</v>
      </c>
      <c r="AO28" s="325"/>
      <c r="AP28" s="326"/>
      <c r="AQ28" s="315" t="s">
        <v>267</v>
      </c>
      <c r="AR28" s="316"/>
      <c r="AS28" s="164"/>
    </row>
    <row r="29" spans="1:45" ht="17.25" customHeight="1" x14ac:dyDescent="0.25">
      <c r="A29" s="328" t="s">
        <v>273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29"/>
      <c r="AJ29" s="330"/>
      <c r="AK29" s="331" t="s">
        <v>267</v>
      </c>
      <c r="AL29" s="331"/>
      <c r="AM29" s="165"/>
      <c r="AN29" s="332"/>
      <c r="AO29" s="333"/>
      <c r="AP29" s="333"/>
      <c r="AQ29" s="315"/>
      <c r="AR29" s="319"/>
      <c r="AS29" s="164"/>
    </row>
    <row r="30" spans="1:45" ht="17.25" customHeight="1" x14ac:dyDescent="0.25">
      <c r="A30" s="309" t="s">
        <v>274</v>
      </c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310"/>
      <c r="W30" s="310"/>
      <c r="X30" s="310"/>
      <c r="Y30" s="310"/>
      <c r="Z30" s="310"/>
      <c r="AA30" s="310"/>
      <c r="AB30" s="310"/>
      <c r="AC30" s="310"/>
      <c r="AD30" s="310"/>
      <c r="AE30" s="310"/>
      <c r="AF30" s="310"/>
      <c r="AG30" s="310"/>
      <c r="AH30" s="310"/>
      <c r="AI30" s="310"/>
      <c r="AJ30" s="310"/>
      <c r="AK30" s="311" t="s">
        <v>267</v>
      </c>
      <c r="AL30" s="311"/>
      <c r="AM30" s="165"/>
      <c r="AS30" s="164"/>
    </row>
    <row r="31" spans="1:45" ht="17.25" customHeight="1" x14ac:dyDescent="0.25">
      <c r="A31" s="309" t="s">
        <v>275</v>
      </c>
      <c r="B31" s="310"/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  <c r="V31" s="310"/>
      <c r="W31" s="310"/>
      <c r="X31" s="310"/>
      <c r="Y31" s="310"/>
      <c r="Z31" s="310"/>
      <c r="AA31" s="310"/>
      <c r="AB31" s="310"/>
      <c r="AC31" s="310"/>
      <c r="AD31" s="310"/>
      <c r="AE31" s="310"/>
      <c r="AF31" s="310"/>
      <c r="AG31" s="310"/>
      <c r="AH31" s="310"/>
      <c r="AI31" s="310"/>
      <c r="AJ31" s="310"/>
      <c r="AK31" s="311" t="s">
        <v>267</v>
      </c>
      <c r="AL31" s="311"/>
      <c r="AM31" s="165"/>
      <c r="AN31" s="165"/>
      <c r="AO31" s="166"/>
      <c r="AP31" s="166"/>
      <c r="AQ31" s="166"/>
      <c r="AR31" s="166"/>
      <c r="AS31" s="164"/>
    </row>
    <row r="32" spans="1:45" ht="17.25" customHeight="1" x14ac:dyDescent="0.25">
      <c r="A32" s="309" t="s">
        <v>276</v>
      </c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0"/>
      <c r="AG32" s="310"/>
      <c r="AH32" s="310"/>
      <c r="AI32" s="310"/>
      <c r="AJ32" s="310"/>
      <c r="AK32" s="311" t="s">
        <v>267</v>
      </c>
      <c r="AL32" s="311"/>
      <c r="AM32" s="165"/>
      <c r="AN32" s="165"/>
      <c r="AO32" s="165"/>
      <c r="AP32" s="165"/>
      <c r="AQ32" s="165"/>
      <c r="AR32" s="165"/>
      <c r="AS32" s="164"/>
    </row>
    <row r="33" spans="1:48" ht="17.25" customHeight="1" x14ac:dyDescent="0.25">
      <c r="A33" s="309" t="s">
        <v>277</v>
      </c>
      <c r="B33" s="310"/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0"/>
      <c r="AG33" s="310"/>
      <c r="AH33" s="310"/>
      <c r="AI33" s="310"/>
      <c r="AJ33" s="310"/>
      <c r="AK33" s="327" t="s">
        <v>267</v>
      </c>
      <c r="AL33" s="327"/>
      <c r="AM33" s="165"/>
      <c r="AN33" s="165"/>
      <c r="AO33" s="165"/>
      <c r="AP33" s="165"/>
      <c r="AQ33" s="165"/>
      <c r="AR33" s="165"/>
      <c r="AS33" s="164"/>
    </row>
    <row r="34" spans="1:48" ht="17.25" customHeight="1" x14ac:dyDescent="0.25">
      <c r="A34" s="309" t="s">
        <v>278</v>
      </c>
      <c r="B34" s="310"/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0"/>
      <c r="AG34" s="310"/>
      <c r="AH34" s="310"/>
      <c r="AI34" s="310"/>
      <c r="AJ34" s="310"/>
      <c r="AK34" s="311" t="s">
        <v>267</v>
      </c>
      <c r="AL34" s="311"/>
      <c r="AM34" s="165"/>
      <c r="AN34" s="165"/>
      <c r="AO34" s="165"/>
      <c r="AP34" s="165"/>
      <c r="AQ34" s="165"/>
      <c r="AR34" s="165"/>
      <c r="AS34" s="164"/>
    </row>
    <row r="35" spans="1:48" ht="17.25" customHeight="1" x14ac:dyDescent="0.25">
      <c r="A35" s="309"/>
      <c r="B35" s="310"/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310"/>
      <c r="V35" s="310"/>
      <c r="W35" s="310"/>
      <c r="X35" s="310"/>
      <c r="Y35" s="310"/>
      <c r="Z35" s="310"/>
      <c r="AA35" s="310"/>
      <c r="AB35" s="310"/>
      <c r="AC35" s="310"/>
      <c r="AD35" s="310"/>
      <c r="AE35" s="310"/>
      <c r="AF35" s="310"/>
      <c r="AG35" s="310"/>
      <c r="AH35" s="310"/>
      <c r="AI35" s="310"/>
      <c r="AJ35" s="310"/>
      <c r="AK35" s="311" t="s">
        <v>267</v>
      </c>
      <c r="AL35" s="311"/>
      <c r="AM35" s="165"/>
      <c r="AN35" s="165"/>
      <c r="AO35" s="165"/>
      <c r="AP35" s="165"/>
      <c r="AQ35" s="165"/>
      <c r="AR35" s="165"/>
      <c r="AS35" s="164"/>
    </row>
    <row r="36" spans="1:48" ht="17.25" customHeight="1" thickBot="1" x14ac:dyDescent="0.3">
      <c r="A36" s="334" t="s">
        <v>279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  <c r="Y36" s="335"/>
      <c r="Z36" s="335"/>
      <c r="AA36" s="335"/>
      <c r="AB36" s="335"/>
      <c r="AC36" s="335"/>
      <c r="AD36" s="335"/>
      <c r="AE36" s="335"/>
      <c r="AF36" s="335"/>
      <c r="AG36" s="335"/>
      <c r="AH36" s="335"/>
      <c r="AI36" s="335"/>
      <c r="AJ36" s="335"/>
      <c r="AK36" s="323" t="s">
        <v>267</v>
      </c>
      <c r="AL36" s="323"/>
      <c r="AM36" s="165"/>
      <c r="AN36" s="165"/>
      <c r="AO36" s="165"/>
      <c r="AP36" s="165"/>
      <c r="AQ36" s="165"/>
      <c r="AR36" s="165"/>
      <c r="AS36" s="164"/>
    </row>
    <row r="37" spans="1:48" ht="17.25" customHeight="1" x14ac:dyDescent="0.25">
      <c r="A37" s="304"/>
      <c r="B37" s="305"/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5"/>
      <c r="S37" s="305"/>
      <c r="T37" s="305"/>
      <c r="U37" s="305"/>
      <c r="V37" s="305"/>
      <c r="W37" s="305"/>
      <c r="X37" s="305"/>
      <c r="Y37" s="305"/>
      <c r="Z37" s="305"/>
      <c r="AA37" s="305"/>
      <c r="AB37" s="305"/>
      <c r="AC37" s="305"/>
      <c r="AD37" s="305"/>
      <c r="AE37" s="305"/>
      <c r="AF37" s="305"/>
      <c r="AG37" s="305"/>
      <c r="AH37" s="305"/>
      <c r="AI37" s="305"/>
      <c r="AJ37" s="305"/>
      <c r="AK37" s="331" t="s">
        <v>267</v>
      </c>
      <c r="AL37" s="331"/>
      <c r="AM37" s="165"/>
      <c r="AN37" s="165"/>
      <c r="AO37" s="165"/>
      <c r="AP37" s="165"/>
      <c r="AQ37" s="165"/>
      <c r="AR37" s="165"/>
      <c r="AS37" s="164"/>
    </row>
    <row r="38" spans="1:48" ht="17.25" customHeight="1" x14ac:dyDescent="0.25">
      <c r="A38" s="309" t="s">
        <v>280</v>
      </c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310"/>
      <c r="AG38" s="310"/>
      <c r="AH38" s="310"/>
      <c r="AI38" s="310"/>
      <c r="AJ38" s="310"/>
      <c r="AK38" s="311" t="s">
        <v>267</v>
      </c>
      <c r="AL38" s="311"/>
      <c r="AM38" s="165"/>
      <c r="AN38" s="165"/>
      <c r="AO38" s="165"/>
      <c r="AP38" s="165"/>
      <c r="AQ38" s="165"/>
      <c r="AR38" s="165"/>
      <c r="AS38" s="164"/>
    </row>
    <row r="39" spans="1:48" ht="17.25" customHeight="1" thickBot="1" x14ac:dyDescent="0.3">
      <c r="A39" s="334" t="s">
        <v>281</v>
      </c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335"/>
      <c r="R39" s="335"/>
      <c r="S39" s="335"/>
      <c r="T39" s="335"/>
      <c r="U39" s="335"/>
      <c r="V39" s="335"/>
      <c r="W39" s="335"/>
      <c r="X39" s="335"/>
      <c r="Y39" s="335"/>
      <c r="Z39" s="335"/>
      <c r="AA39" s="335"/>
      <c r="AB39" s="335"/>
      <c r="AC39" s="335"/>
      <c r="AD39" s="335"/>
      <c r="AE39" s="335"/>
      <c r="AF39" s="335"/>
      <c r="AG39" s="335"/>
      <c r="AH39" s="335"/>
      <c r="AI39" s="335"/>
      <c r="AJ39" s="335"/>
      <c r="AK39" s="323" t="s">
        <v>267</v>
      </c>
      <c r="AL39" s="323"/>
      <c r="AM39" s="165"/>
      <c r="AN39" s="165"/>
      <c r="AO39" s="165"/>
      <c r="AP39" s="165"/>
      <c r="AQ39" s="165"/>
      <c r="AR39" s="165"/>
      <c r="AS39" s="164"/>
    </row>
    <row r="40" spans="1:48" ht="17.25" customHeight="1" x14ac:dyDescent="0.25">
      <c r="A40" s="304" t="s">
        <v>282</v>
      </c>
      <c r="B40" s="305"/>
      <c r="C40" s="305"/>
      <c r="D40" s="305"/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305"/>
      <c r="P40" s="305"/>
      <c r="Q40" s="305"/>
      <c r="R40" s="305"/>
      <c r="S40" s="305"/>
      <c r="T40" s="305"/>
      <c r="U40" s="305"/>
      <c r="V40" s="305"/>
      <c r="W40" s="305"/>
      <c r="X40" s="305"/>
      <c r="Y40" s="305"/>
      <c r="Z40" s="305"/>
      <c r="AA40" s="305"/>
      <c r="AB40" s="305"/>
      <c r="AC40" s="305"/>
      <c r="AD40" s="305"/>
      <c r="AE40" s="305"/>
      <c r="AF40" s="305"/>
      <c r="AG40" s="305"/>
      <c r="AH40" s="305"/>
      <c r="AI40" s="305"/>
      <c r="AJ40" s="305"/>
      <c r="AK40" s="331" t="s">
        <v>267</v>
      </c>
      <c r="AL40" s="331"/>
      <c r="AM40" s="165"/>
      <c r="AN40" s="165"/>
      <c r="AO40" s="165"/>
      <c r="AP40" s="165"/>
      <c r="AQ40" s="165"/>
      <c r="AR40" s="165"/>
      <c r="AS40" s="164"/>
    </row>
    <row r="41" spans="1:48" ht="17.25" customHeight="1" x14ac:dyDescent="0.25">
      <c r="A41" s="309" t="s">
        <v>283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10"/>
      <c r="T41" s="310"/>
      <c r="U41" s="310"/>
      <c r="V41" s="310"/>
      <c r="W41" s="310"/>
      <c r="X41" s="310"/>
      <c r="Y41" s="310"/>
      <c r="Z41" s="310"/>
      <c r="AA41" s="310"/>
      <c r="AB41" s="310"/>
      <c r="AC41" s="310"/>
      <c r="AD41" s="310"/>
      <c r="AE41" s="310"/>
      <c r="AF41" s="310"/>
      <c r="AG41" s="310"/>
      <c r="AH41" s="310"/>
      <c r="AI41" s="310"/>
      <c r="AJ41" s="310"/>
      <c r="AK41" s="311" t="s">
        <v>267</v>
      </c>
      <c r="AL41" s="311"/>
      <c r="AM41" s="165"/>
      <c r="AN41" s="165"/>
      <c r="AO41" s="165"/>
      <c r="AP41" s="165"/>
      <c r="AQ41" s="165"/>
      <c r="AR41" s="165"/>
      <c r="AS41" s="164"/>
    </row>
    <row r="42" spans="1:48" ht="17.25" customHeight="1" x14ac:dyDescent="0.25">
      <c r="A42" s="309" t="s">
        <v>284</v>
      </c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10"/>
      <c r="AA42" s="310"/>
      <c r="AB42" s="310"/>
      <c r="AC42" s="310"/>
      <c r="AD42" s="310"/>
      <c r="AE42" s="310"/>
      <c r="AF42" s="310"/>
      <c r="AG42" s="310"/>
      <c r="AH42" s="310"/>
      <c r="AI42" s="310"/>
      <c r="AJ42" s="310"/>
      <c r="AK42" s="311" t="s">
        <v>267</v>
      </c>
      <c r="AL42" s="311"/>
      <c r="AM42" s="165"/>
      <c r="AN42" s="165"/>
      <c r="AO42" s="165"/>
      <c r="AP42" s="165"/>
      <c r="AQ42" s="165"/>
      <c r="AR42" s="165"/>
      <c r="AS42" s="164"/>
    </row>
    <row r="43" spans="1:48" ht="17.25" customHeight="1" x14ac:dyDescent="0.25">
      <c r="A43" s="309" t="s">
        <v>285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10"/>
      <c r="AA43" s="310"/>
      <c r="AB43" s="310"/>
      <c r="AC43" s="310"/>
      <c r="AD43" s="310"/>
      <c r="AE43" s="310"/>
      <c r="AF43" s="310"/>
      <c r="AG43" s="310"/>
      <c r="AH43" s="310"/>
      <c r="AI43" s="310"/>
      <c r="AJ43" s="310"/>
      <c r="AK43" s="311" t="s">
        <v>267</v>
      </c>
      <c r="AL43" s="311"/>
      <c r="AM43" s="165"/>
      <c r="AN43" s="165"/>
      <c r="AO43" s="165"/>
      <c r="AP43" s="165"/>
      <c r="AQ43" s="165"/>
      <c r="AR43" s="165"/>
      <c r="AS43" s="164"/>
    </row>
    <row r="44" spans="1:48" ht="17.25" customHeight="1" x14ac:dyDescent="0.25">
      <c r="A44" s="309" t="s">
        <v>286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  <c r="Q44" s="310"/>
      <c r="R44" s="310"/>
      <c r="S44" s="310"/>
      <c r="T44" s="310"/>
      <c r="U44" s="310"/>
      <c r="V44" s="310"/>
      <c r="W44" s="310"/>
      <c r="X44" s="310"/>
      <c r="Y44" s="310"/>
      <c r="Z44" s="310"/>
      <c r="AA44" s="310"/>
      <c r="AB44" s="310"/>
      <c r="AC44" s="310"/>
      <c r="AD44" s="310"/>
      <c r="AE44" s="310"/>
      <c r="AF44" s="310"/>
      <c r="AG44" s="310"/>
      <c r="AH44" s="310"/>
      <c r="AI44" s="310"/>
      <c r="AJ44" s="310"/>
      <c r="AK44" s="311" t="s">
        <v>267</v>
      </c>
      <c r="AL44" s="311"/>
      <c r="AM44" s="165"/>
      <c r="AN44" s="165"/>
      <c r="AO44" s="165"/>
      <c r="AP44" s="165"/>
      <c r="AQ44" s="165"/>
      <c r="AR44" s="165"/>
      <c r="AS44" s="164"/>
    </row>
    <row r="45" spans="1:48" ht="17.25" customHeight="1" x14ac:dyDescent="0.25">
      <c r="A45" s="309" t="s">
        <v>287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0"/>
      <c r="Q45" s="310"/>
      <c r="R45" s="310"/>
      <c r="S45" s="310"/>
      <c r="T45" s="310"/>
      <c r="U45" s="310"/>
      <c r="V45" s="310"/>
      <c r="W45" s="310"/>
      <c r="X45" s="310"/>
      <c r="Y45" s="310"/>
      <c r="Z45" s="310"/>
      <c r="AA45" s="310"/>
      <c r="AB45" s="310"/>
      <c r="AC45" s="310"/>
      <c r="AD45" s="310"/>
      <c r="AE45" s="310"/>
      <c r="AF45" s="310"/>
      <c r="AG45" s="310"/>
      <c r="AH45" s="310"/>
      <c r="AI45" s="310"/>
      <c r="AJ45" s="310"/>
      <c r="AK45" s="311" t="s">
        <v>267</v>
      </c>
      <c r="AL45" s="311"/>
      <c r="AM45" s="165"/>
      <c r="AN45" s="165"/>
      <c r="AO45" s="165"/>
      <c r="AP45" s="165"/>
      <c r="AQ45" s="165"/>
      <c r="AR45" s="165"/>
      <c r="AS45" s="164"/>
    </row>
    <row r="46" spans="1:48" ht="17.25" customHeight="1" thickBot="1" x14ac:dyDescent="0.3">
      <c r="A46" s="336" t="s">
        <v>288</v>
      </c>
      <c r="B46" s="337"/>
      <c r="C46" s="337"/>
      <c r="D46" s="337"/>
      <c r="E46" s="337"/>
      <c r="F46" s="337"/>
      <c r="G46" s="337"/>
      <c r="H46" s="337"/>
      <c r="I46" s="337"/>
      <c r="J46" s="337"/>
      <c r="K46" s="337"/>
      <c r="L46" s="337"/>
      <c r="M46" s="337"/>
      <c r="N46" s="337"/>
      <c r="O46" s="337"/>
      <c r="P46" s="337"/>
      <c r="Q46" s="337"/>
      <c r="R46" s="337"/>
      <c r="S46" s="337"/>
      <c r="T46" s="337"/>
      <c r="U46" s="337"/>
      <c r="V46" s="337"/>
      <c r="W46" s="337"/>
      <c r="X46" s="337"/>
      <c r="Y46" s="337"/>
      <c r="Z46" s="337"/>
      <c r="AA46" s="337"/>
      <c r="AB46" s="337"/>
      <c r="AC46" s="337"/>
      <c r="AD46" s="337"/>
      <c r="AE46" s="337"/>
      <c r="AF46" s="337"/>
      <c r="AG46" s="337"/>
      <c r="AH46" s="337"/>
      <c r="AI46" s="337"/>
      <c r="AJ46" s="337"/>
      <c r="AK46" s="338" t="s">
        <v>267</v>
      </c>
      <c r="AL46" s="338"/>
      <c r="AM46" s="165"/>
      <c r="AN46" s="165"/>
      <c r="AO46" s="165"/>
      <c r="AP46" s="165"/>
      <c r="AQ46" s="165"/>
      <c r="AR46" s="165"/>
      <c r="AS46" s="164"/>
    </row>
    <row r="47" spans="1:48" ht="24" customHeight="1" x14ac:dyDescent="0.25">
      <c r="A47" s="339" t="s">
        <v>159</v>
      </c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0"/>
      <c r="AB47" s="340"/>
      <c r="AC47" s="340"/>
      <c r="AD47" s="340"/>
      <c r="AE47" s="340"/>
      <c r="AF47" s="340"/>
      <c r="AG47" s="340"/>
      <c r="AH47" s="340"/>
      <c r="AI47" s="340"/>
      <c r="AJ47" s="341"/>
      <c r="AK47" s="331">
        <v>2020</v>
      </c>
      <c r="AL47" s="331"/>
      <c r="AM47" s="342">
        <f>AK47+1</f>
        <v>2021</v>
      </c>
      <c r="AN47" s="342"/>
      <c r="AO47" s="167">
        <f>AK47+2</f>
        <v>2022</v>
      </c>
      <c r="AP47" s="167">
        <f>AK47+3</f>
        <v>2023</v>
      </c>
      <c r="AQ47" s="167">
        <f>AK47+4</f>
        <v>2024</v>
      </c>
      <c r="AR47" s="167">
        <f>AK47+5</f>
        <v>2025</v>
      </c>
      <c r="AS47" s="167">
        <f>AK47+6</f>
        <v>2026</v>
      </c>
      <c r="AT47" s="167">
        <f>AK47+7</f>
        <v>2027</v>
      </c>
      <c r="AU47" s="167">
        <f>AK47+8</f>
        <v>2028</v>
      </c>
      <c r="AV47" s="167">
        <f>AK47+9</f>
        <v>2029</v>
      </c>
    </row>
    <row r="48" spans="1:48" ht="12" customHeight="1" x14ac:dyDescent="0.25">
      <c r="A48" s="309" t="s">
        <v>289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0"/>
      <c r="AG48" s="310"/>
      <c r="AH48" s="310"/>
      <c r="AI48" s="310"/>
      <c r="AJ48" s="310"/>
      <c r="AK48" s="311" t="s">
        <v>267</v>
      </c>
      <c r="AL48" s="311"/>
      <c r="AM48" s="311" t="s">
        <v>267</v>
      </c>
      <c r="AN48" s="311"/>
      <c r="AO48" s="168" t="s">
        <v>267</v>
      </c>
      <c r="AP48" s="168" t="s">
        <v>267</v>
      </c>
      <c r="AQ48" s="168" t="s">
        <v>267</v>
      </c>
      <c r="AR48" s="168" t="s">
        <v>267</v>
      </c>
      <c r="AS48" s="168" t="s">
        <v>267</v>
      </c>
      <c r="AT48" s="168" t="s">
        <v>267</v>
      </c>
      <c r="AU48" s="168" t="s">
        <v>267</v>
      </c>
      <c r="AV48" s="168" t="s">
        <v>267</v>
      </c>
    </row>
    <row r="49" spans="1:48" ht="12" customHeight="1" x14ac:dyDescent="0.25">
      <c r="A49" s="309" t="s">
        <v>290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0"/>
      <c r="T49" s="310"/>
      <c r="U49" s="310"/>
      <c r="V49" s="310"/>
      <c r="W49" s="310"/>
      <c r="X49" s="310"/>
      <c r="Y49" s="310"/>
      <c r="Z49" s="310"/>
      <c r="AA49" s="310"/>
      <c r="AB49" s="310"/>
      <c r="AC49" s="310"/>
      <c r="AD49" s="310"/>
      <c r="AE49" s="310"/>
      <c r="AF49" s="310"/>
      <c r="AG49" s="310"/>
      <c r="AH49" s="310"/>
      <c r="AI49" s="310"/>
      <c r="AJ49" s="310"/>
      <c r="AK49" s="311" t="s">
        <v>267</v>
      </c>
      <c r="AL49" s="311"/>
      <c r="AM49" s="311" t="s">
        <v>267</v>
      </c>
      <c r="AN49" s="311"/>
      <c r="AO49" s="168" t="s">
        <v>267</v>
      </c>
      <c r="AP49" s="168" t="s">
        <v>267</v>
      </c>
      <c r="AQ49" s="168" t="s">
        <v>267</v>
      </c>
      <c r="AR49" s="168" t="s">
        <v>267</v>
      </c>
      <c r="AS49" s="168" t="s">
        <v>267</v>
      </c>
      <c r="AT49" s="168" t="s">
        <v>267</v>
      </c>
      <c r="AU49" s="168" t="s">
        <v>267</v>
      </c>
      <c r="AV49" s="168" t="s">
        <v>267</v>
      </c>
    </row>
    <row r="50" spans="1:48" ht="12" customHeight="1" thickBot="1" x14ac:dyDescent="0.3">
      <c r="A50" s="334" t="s">
        <v>291</v>
      </c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X50" s="335"/>
      <c r="Y50" s="335"/>
      <c r="Z50" s="335"/>
      <c r="AA50" s="335"/>
      <c r="AB50" s="335"/>
      <c r="AC50" s="335"/>
      <c r="AD50" s="335"/>
      <c r="AE50" s="335"/>
      <c r="AF50" s="335"/>
      <c r="AG50" s="335"/>
      <c r="AH50" s="335"/>
      <c r="AI50" s="335"/>
      <c r="AJ50" s="335"/>
      <c r="AK50" s="323" t="s">
        <v>267</v>
      </c>
      <c r="AL50" s="323"/>
      <c r="AM50" s="323" t="s">
        <v>267</v>
      </c>
      <c r="AN50" s="323"/>
      <c r="AO50" s="169" t="s">
        <v>267</v>
      </c>
      <c r="AP50" s="169" t="s">
        <v>267</v>
      </c>
      <c r="AQ50" s="169" t="s">
        <v>267</v>
      </c>
      <c r="AR50" s="169" t="s">
        <v>267</v>
      </c>
      <c r="AS50" s="169" t="s">
        <v>267</v>
      </c>
      <c r="AT50" s="169" t="s">
        <v>267</v>
      </c>
      <c r="AU50" s="169" t="s">
        <v>267</v>
      </c>
      <c r="AV50" s="169" t="s">
        <v>267</v>
      </c>
    </row>
    <row r="51" spans="1:48" ht="6.75" customHeight="1" thickBot="1" x14ac:dyDescent="0.3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1"/>
      <c r="AN51" s="171"/>
      <c r="AO51" s="172"/>
      <c r="AP51" s="172"/>
      <c r="AQ51" s="172"/>
      <c r="AR51" s="172"/>
      <c r="AS51" s="172"/>
      <c r="AT51" s="172"/>
      <c r="AU51" s="172"/>
      <c r="AV51" s="172"/>
    </row>
    <row r="52" spans="1:48" ht="24" customHeight="1" x14ac:dyDescent="0.25">
      <c r="A52" s="343" t="s">
        <v>292</v>
      </c>
      <c r="B52" s="344"/>
      <c r="C52" s="344"/>
      <c r="D52" s="344"/>
      <c r="E52" s="344"/>
      <c r="F52" s="344"/>
      <c r="G52" s="344"/>
      <c r="H52" s="344"/>
      <c r="I52" s="344"/>
      <c r="J52" s="344"/>
      <c r="K52" s="344"/>
      <c r="L52" s="344"/>
      <c r="M52" s="344"/>
      <c r="N52" s="344"/>
      <c r="O52" s="344"/>
      <c r="P52" s="344"/>
      <c r="Q52" s="344"/>
      <c r="R52" s="344"/>
      <c r="S52" s="344"/>
      <c r="T52" s="344"/>
      <c r="U52" s="344"/>
      <c r="V52" s="344"/>
      <c r="W52" s="344"/>
      <c r="X52" s="344"/>
      <c r="Y52" s="344"/>
      <c r="Z52" s="344"/>
      <c r="AA52" s="344"/>
      <c r="AB52" s="344"/>
      <c r="AC52" s="344"/>
      <c r="AD52" s="344"/>
      <c r="AE52" s="344"/>
      <c r="AF52" s="344"/>
      <c r="AG52" s="344"/>
      <c r="AH52" s="344"/>
      <c r="AI52" s="344"/>
      <c r="AJ52" s="344"/>
      <c r="AK52" s="342">
        <f>AK47</f>
        <v>2020</v>
      </c>
      <c r="AL52" s="342"/>
      <c r="AM52" s="342">
        <f>AM47</f>
        <v>2021</v>
      </c>
      <c r="AN52" s="342"/>
      <c r="AO52" s="167">
        <f t="shared" ref="AO52:AV52" si="0">AO47</f>
        <v>2022</v>
      </c>
      <c r="AP52" s="167">
        <f t="shared" si="0"/>
        <v>2023</v>
      </c>
      <c r="AQ52" s="167">
        <f t="shared" si="0"/>
        <v>2024</v>
      </c>
      <c r="AR52" s="167">
        <f t="shared" si="0"/>
        <v>2025</v>
      </c>
      <c r="AS52" s="167">
        <f t="shared" si="0"/>
        <v>2026</v>
      </c>
      <c r="AT52" s="167">
        <f t="shared" si="0"/>
        <v>2027</v>
      </c>
      <c r="AU52" s="167">
        <f t="shared" si="0"/>
        <v>2028</v>
      </c>
      <c r="AV52" s="167">
        <f t="shared" si="0"/>
        <v>2029</v>
      </c>
    </row>
    <row r="53" spans="1:48" ht="11.25" customHeight="1" x14ac:dyDescent="0.25">
      <c r="A53" s="345" t="s">
        <v>293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  <c r="Q53" s="346"/>
      <c r="R53" s="346"/>
      <c r="S53" s="346"/>
      <c r="T53" s="346"/>
      <c r="U53" s="346"/>
      <c r="V53" s="346"/>
      <c r="W53" s="346"/>
      <c r="X53" s="346"/>
      <c r="Y53" s="346"/>
      <c r="Z53" s="346"/>
      <c r="AA53" s="346"/>
      <c r="AB53" s="346"/>
      <c r="AC53" s="346"/>
      <c r="AD53" s="346"/>
      <c r="AE53" s="346"/>
      <c r="AF53" s="346"/>
      <c r="AG53" s="346"/>
      <c r="AH53" s="346"/>
      <c r="AI53" s="346"/>
      <c r="AJ53" s="346"/>
      <c r="AK53" s="327" t="s">
        <v>267</v>
      </c>
      <c r="AL53" s="327"/>
      <c r="AM53" s="327" t="s">
        <v>267</v>
      </c>
      <c r="AN53" s="327"/>
      <c r="AO53" s="173" t="s">
        <v>267</v>
      </c>
      <c r="AP53" s="173" t="s">
        <v>267</v>
      </c>
      <c r="AQ53" s="173" t="s">
        <v>267</v>
      </c>
      <c r="AR53" s="173" t="s">
        <v>267</v>
      </c>
      <c r="AS53" s="173" t="s">
        <v>267</v>
      </c>
      <c r="AT53" s="173" t="s">
        <v>267</v>
      </c>
      <c r="AU53" s="173" t="s">
        <v>267</v>
      </c>
      <c r="AV53" s="173" t="s">
        <v>267</v>
      </c>
    </row>
    <row r="54" spans="1:48" ht="12" customHeight="1" x14ac:dyDescent="0.25">
      <c r="A54" s="309" t="s">
        <v>294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1" t="s">
        <v>267</v>
      </c>
      <c r="AL54" s="311"/>
      <c r="AM54" s="311" t="s">
        <v>267</v>
      </c>
      <c r="AN54" s="311"/>
      <c r="AO54" s="168" t="s">
        <v>267</v>
      </c>
      <c r="AP54" s="168" t="s">
        <v>267</v>
      </c>
      <c r="AQ54" s="168" t="s">
        <v>267</v>
      </c>
      <c r="AR54" s="168" t="s">
        <v>267</v>
      </c>
      <c r="AS54" s="168" t="s">
        <v>267</v>
      </c>
      <c r="AT54" s="168" t="s">
        <v>267</v>
      </c>
      <c r="AU54" s="168" t="s">
        <v>267</v>
      </c>
      <c r="AV54" s="168" t="s">
        <v>267</v>
      </c>
    </row>
    <row r="55" spans="1:48" ht="12" customHeight="1" x14ac:dyDescent="0.25">
      <c r="A55" s="309" t="s">
        <v>295</v>
      </c>
      <c r="B55" s="310"/>
      <c r="C55" s="310"/>
      <c r="D55" s="310"/>
      <c r="E55" s="310"/>
      <c r="F55" s="310"/>
      <c r="G55" s="310"/>
      <c r="H55" s="310"/>
      <c r="I55" s="310"/>
      <c r="J55" s="310"/>
      <c r="K55" s="310"/>
      <c r="L55" s="310"/>
      <c r="M55" s="310"/>
      <c r="N55" s="310"/>
      <c r="O55" s="310"/>
      <c r="P55" s="310"/>
      <c r="Q55" s="310"/>
      <c r="R55" s="310"/>
      <c r="S55" s="310"/>
      <c r="T55" s="310"/>
      <c r="U55" s="310"/>
      <c r="V55" s="310"/>
      <c r="W55" s="310"/>
      <c r="X55" s="310"/>
      <c r="Y55" s="310"/>
      <c r="Z55" s="310"/>
      <c r="AA55" s="310"/>
      <c r="AB55" s="310"/>
      <c r="AC55" s="310"/>
      <c r="AD55" s="310"/>
      <c r="AE55" s="310"/>
      <c r="AF55" s="310"/>
      <c r="AG55" s="310"/>
      <c r="AH55" s="310"/>
      <c r="AI55" s="310"/>
      <c r="AJ55" s="310"/>
      <c r="AK55" s="311" t="s">
        <v>267</v>
      </c>
      <c r="AL55" s="311"/>
      <c r="AM55" s="311" t="s">
        <v>267</v>
      </c>
      <c r="AN55" s="311"/>
      <c r="AO55" s="168" t="s">
        <v>267</v>
      </c>
      <c r="AP55" s="168" t="s">
        <v>267</v>
      </c>
      <c r="AQ55" s="168" t="s">
        <v>267</v>
      </c>
      <c r="AR55" s="168" t="s">
        <v>267</v>
      </c>
      <c r="AS55" s="168" t="s">
        <v>267</v>
      </c>
      <c r="AT55" s="168" t="s">
        <v>267</v>
      </c>
      <c r="AU55" s="168" t="s">
        <v>267</v>
      </c>
      <c r="AV55" s="168" t="s">
        <v>267</v>
      </c>
    </row>
    <row r="56" spans="1:48" ht="12" customHeight="1" thickBot="1" x14ac:dyDescent="0.3">
      <c r="A56" s="334" t="s">
        <v>296</v>
      </c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5"/>
      <c r="X56" s="335"/>
      <c r="Y56" s="335"/>
      <c r="Z56" s="335"/>
      <c r="AA56" s="335"/>
      <c r="AB56" s="335"/>
      <c r="AC56" s="335"/>
      <c r="AD56" s="335"/>
      <c r="AE56" s="335"/>
      <c r="AF56" s="335"/>
      <c r="AG56" s="335"/>
      <c r="AH56" s="335"/>
      <c r="AI56" s="335"/>
      <c r="AJ56" s="335"/>
      <c r="AK56" s="323" t="s">
        <v>267</v>
      </c>
      <c r="AL56" s="323"/>
      <c r="AM56" s="323" t="s">
        <v>267</v>
      </c>
      <c r="AN56" s="323"/>
      <c r="AO56" s="169" t="s">
        <v>267</v>
      </c>
      <c r="AP56" s="169" t="s">
        <v>267</v>
      </c>
      <c r="AQ56" s="169" t="s">
        <v>267</v>
      </c>
      <c r="AR56" s="169" t="s">
        <v>267</v>
      </c>
      <c r="AS56" s="169" t="s">
        <v>267</v>
      </c>
      <c r="AT56" s="169" t="s">
        <v>267</v>
      </c>
      <c r="AU56" s="169" t="s">
        <v>267</v>
      </c>
      <c r="AV56" s="169" t="s">
        <v>267</v>
      </c>
    </row>
    <row r="57" spans="1:48" ht="6" customHeight="1" thickBot="1" x14ac:dyDescent="0.3">
      <c r="A57" s="174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65"/>
      <c r="AN57" s="165"/>
      <c r="AO57" s="175"/>
      <c r="AP57" s="175"/>
      <c r="AQ57" s="175"/>
      <c r="AR57" s="175"/>
      <c r="AS57" s="175"/>
      <c r="AT57" s="175"/>
      <c r="AU57" s="175"/>
      <c r="AV57" s="175"/>
    </row>
    <row r="58" spans="1:48" ht="24" customHeight="1" x14ac:dyDescent="0.25">
      <c r="A58" s="343" t="s">
        <v>297</v>
      </c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4"/>
      <c r="M58" s="344"/>
      <c r="N58" s="344"/>
      <c r="O58" s="344"/>
      <c r="P58" s="344"/>
      <c r="Q58" s="344"/>
      <c r="R58" s="344"/>
      <c r="S58" s="344"/>
      <c r="T58" s="344"/>
      <c r="U58" s="344"/>
      <c r="V58" s="344"/>
      <c r="W58" s="344"/>
      <c r="X58" s="344"/>
      <c r="Y58" s="344"/>
      <c r="Z58" s="344"/>
      <c r="AA58" s="344"/>
      <c r="AB58" s="344"/>
      <c r="AC58" s="344"/>
      <c r="AD58" s="344"/>
      <c r="AE58" s="344"/>
      <c r="AF58" s="344"/>
      <c r="AG58" s="344"/>
      <c r="AH58" s="344"/>
      <c r="AI58" s="344"/>
      <c r="AJ58" s="344"/>
      <c r="AK58" s="342">
        <f>AK47</f>
        <v>2020</v>
      </c>
      <c r="AL58" s="342"/>
      <c r="AM58" s="342">
        <f>AM47</f>
        <v>2021</v>
      </c>
      <c r="AN58" s="342"/>
      <c r="AO58" s="167">
        <f>AO47</f>
        <v>2022</v>
      </c>
      <c r="AP58" s="167">
        <f>AP47</f>
        <v>2023</v>
      </c>
      <c r="AQ58" s="167">
        <f t="shared" ref="AQ58:AV58" si="1">AQ47</f>
        <v>2024</v>
      </c>
      <c r="AR58" s="167">
        <f t="shared" si="1"/>
        <v>2025</v>
      </c>
      <c r="AS58" s="167">
        <f t="shared" si="1"/>
        <v>2026</v>
      </c>
      <c r="AT58" s="167">
        <f t="shared" si="1"/>
        <v>2027</v>
      </c>
      <c r="AU58" s="167">
        <f t="shared" si="1"/>
        <v>2028</v>
      </c>
      <c r="AV58" s="167">
        <f t="shared" si="1"/>
        <v>2029</v>
      </c>
    </row>
    <row r="59" spans="1:48" ht="12.75" customHeight="1" x14ac:dyDescent="0.25">
      <c r="A59" s="347" t="s">
        <v>298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  <c r="Z59" s="348"/>
      <c r="AA59" s="348"/>
      <c r="AB59" s="348"/>
      <c r="AC59" s="348"/>
      <c r="AD59" s="348"/>
      <c r="AE59" s="348"/>
      <c r="AF59" s="348"/>
      <c r="AG59" s="348"/>
      <c r="AH59" s="348"/>
      <c r="AI59" s="348"/>
      <c r="AJ59" s="348"/>
      <c r="AK59" s="349" t="s">
        <v>267</v>
      </c>
      <c r="AL59" s="349"/>
      <c r="AM59" s="349" t="s">
        <v>267</v>
      </c>
      <c r="AN59" s="349"/>
      <c r="AO59" s="176" t="s">
        <v>267</v>
      </c>
      <c r="AP59" s="176" t="s">
        <v>267</v>
      </c>
      <c r="AQ59" s="176" t="s">
        <v>267</v>
      </c>
      <c r="AR59" s="176" t="s">
        <v>267</v>
      </c>
      <c r="AS59" s="176" t="s">
        <v>267</v>
      </c>
      <c r="AT59" s="176" t="s">
        <v>267</v>
      </c>
      <c r="AU59" s="176" t="s">
        <v>267</v>
      </c>
      <c r="AV59" s="176" t="s">
        <v>267</v>
      </c>
    </row>
    <row r="60" spans="1:48" ht="12" customHeight="1" x14ac:dyDescent="0.25">
      <c r="A60" s="309" t="s">
        <v>299</v>
      </c>
      <c r="B60" s="310"/>
      <c r="C60" s="310"/>
      <c r="D60" s="310"/>
      <c r="E60" s="310"/>
      <c r="F60" s="310"/>
      <c r="G60" s="310"/>
      <c r="H60" s="310"/>
      <c r="I60" s="310"/>
      <c r="J60" s="310"/>
      <c r="K60" s="310"/>
      <c r="L60" s="310"/>
      <c r="M60" s="310"/>
      <c r="N60" s="310"/>
      <c r="O60" s="310"/>
      <c r="P60" s="310"/>
      <c r="Q60" s="310"/>
      <c r="R60" s="310"/>
      <c r="S60" s="310"/>
      <c r="T60" s="310"/>
      <c r="U60" s="310"/>
      <c r="V60" s="310"/>
      <c r="W60" s="310"/>
      <c r="X60" s="310"/>
      <c r="Y60" s="310"/>
      <c r="Z60" s="310"/>
      <c r="AA60" s="310"/>
      <c r="AB60" s="310"/>
      <c r="AC60" s="310"/>
      <c r="AD60" s="310"/>
      <c r="AE60" s="310"/>
      <c r="AF60" s="310"/>
      <c r="AG60" s="310"/>
      <c r="AH60" s="310"/>
      <c r="AI60" s="310"/>
      <c r="AJ60" s="310"/>
      <c r="AK60" s="350" t="s">
        <v>267</v>
      </c>
      <c r="AL60" s="311"/>
      <c r="AM60" s="350" t="s">
        <v>267</v>
      </c>
      <c r="AN60" s="311"/>
      <c r="AO60" s="177" t="s">
        <v>267</v>
      </c>
      <c r="AP60" s="177" t="s">
        <v>267</v>
      </c>
      <c r="AQ60" s="177" t="s">
        <v>267</v>
      </c>
      <c r="AR60" s="177" t="s">
        <v>267</v>
      </c>
      <c r="AS60" s="177" t="s">
        <v>267</v>
      </c>
      <c r="AT60" s="177" t="s">
        <v>267</v>
      </c>
      <c r="AU60" s="177" t="s">
        <v>267</v>
      </c>
      <c r="AV60" s="177" t="s">
        <v>267</v>
      </c>
    </row>
    <row r="61" spans="1:48" ht="12" customHeight="1" x14ac:dyDescent="0.25">
      <c r="A61" s="309" t="s">
        <v>300</v>
      </c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10"/>
      <c r="N61" s="310"/>
      <c r="O61" s="310"/>
      <c r="P61" s="310"/>
      <c r="Q61" s="310"/>
      <c r="R61" s="310"/>
      <c r="S61" s="310"/>
      <c r="T61" s="310"/>
      <c r="U61" s="310"/>
      <c r="V61" s="310"/>
      <c r="W61" s="310"/>
      <c r="X61" s="310"/>
      <c r="Y61" s="310"/>
      <c r="Z61" s="310"/>
      <c r="AA61" s="310"/>
      <c r="AB61" s="310"/>
      <c r="AC61" s="310"/>
      <c r="AD61" s="310"/>
      <c r="AE61" s="310"/>
      <c r="AF61" s="310"/>
      <c r="AG61" s="310"/>
      <c r="AH61" s="310"/>
      <c r="AI61" s="310"/>
      <c r="AJ61" s="310"/>
      <c r="AK61" s="350" t="s">
        <v>267</v>
      </c>
      <c r="AL61" s="311"/>
      <c r="AM61" s="350" t="s">
        <v>267</v>
      </c>
      <c r="AN61" s="311"/>
      <c r="AO61" s="177" t="s">
        <v>267</v>
      </c>
      <c r="AP61" s="177" t="s">
        <v>267</v>
      </c>
      <c r="AQ61" s="177" t="s">
        <v>267</v>
      </c>
      <c r="AR61" s="177" t="s">
        <v>267</v>
      </c>
      <c r="AS61" s="177" t="s">
        <v>267</v>
      </c>
      <c r="AT61" s="177" t="s">
        <v>267</v>
      </c>
      <c r="AU61" s="177" t="s">
        <v>267</v>
      </c>
      <c r="AV61" s="177" t="s">
        <v>267</v>
      </c>
    </row>
    <row r="62" spans="1:48" ht="12" customHeight="1" x14ac:dyDescent="0.25">
      <c r="A62" s="309" t="s">
        <v>276</v>
      </c>
      <c r="B62" s="310"/>
      <c r="C62" s="310"/>
      <c r="D62" s="310"/>
      <c r="E62" s="310"/>
      <c r="F62" s="310"/>
      <c r="G62" s="310"/>
      <c r="H62" s="310"/>
      <c r="I62" s="310"/>
      <c r="J62" s="310"/>
      <c r="K62" s="310"/>
      <c r="L62" s="310"/>
      <c r="M62" s="310"/>
      <c r="N62" s="310"/>
      <c r="O62" s="310"/>
      <c r="P62" s="310"/>
      <c r="Q62" s="310"/>
      <c r="R62" s="310"/>
      <c r="S62" s="310"/>
      <c r="T62" s="310"/>
      <c r="U62" s="310"/>
      <c r="V62" s="310"/>
      <c r="W62" s="310"/>
      <c r="X62" s="310"/>
      <c r="Y62" s="310"/>
      <c r="Z62" s="310"/>
      <c r="AA62" s="310"/>
      <c r="AB62" s="310"/>
      <c r="AC62" s="310"/>
      <c r="AD62" s="310"/>
      <c r="AE62" s="310"/>
      <c r="AF62" s="310"/>
      <c r="AG62" s="310"/>
      <c r="AH62" s="310"/>
      <c r="AI62" s="310"/>
      <c r="AJ62" s="310"/>
      <c r="AK62" s="350" t="s">
        <v>267</v>
      </c>
      <c r="AL62" s="311"/>
      <c r="AM62" s="350" t="s">
        <v>267</v>
      </c>
      <c r="AN62" s="311"/>
      <c r="AO62" s="177" t="s">
        <v>267</v>
      </c>
      <c r="AP62" s="177" t="s">
        <v>267</v>
      </c>
      <c r="AQ62" s="177" t="s">
        <v>267</v>
      </c>
      <c r="AR62" s="177" t="s">
        <v>267</v>
      </c>
      <c r="AS62" s="177" t="s">
        <v>267</v>
      </c>
      <c r="AT62" s="177" t="s">
        <v>267</v>
      </c>
      <c r="AU62" s="177" t="s">
        <v>267</v>
      </c>
      <c r="AV62" s="177" t="s">
        <v>267</v>
      </c>
    </row>
    <row r="63" spans="1:48" ht="9.75" customHeight="1" x14ac:dyDescent="0.25">
      <c r="A63" s="309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10"/>
      <c r="N63" s="310"/>
      <c r="O63" s="310"/>
      <c r="P63" s="310"/>
      <c r="Q63" s="310"/>
      <c r="R63" s="310"/>
      <c r="S63" s="310"/>
      <c r="T63" s="310"/>
      <c r="U63" s="310"/>
      <c r="V63" s="310"/>
      <c r="W63" s="310"/>
      <c r="X63" s="310"/>
      <c r="Y63" s="310"/>
      <c r="Z63" s="310"/>
      <c r="AA63" s="310"/>
      <c r="AB63" s="310"/>
      <c r="AC63" s="310"/>
      <c r="AD63" s="310"/>
      <c r="AE63" s="310"/>
      <c r="AF63" s="310"/>
      <c r="AG63" s="310"/>
      <c r="AH63" s="310"/>
      <c r="AI63" s="310"/>
      <c r="AJ63" s="310"/>
      <c r="AK63" s="350" t="s">
        <v>267</v>
      </c>
      <c r="AL63" s="311"/>
      <c r="AM63" s="350" t="s">
        <v>267</v>
      </c>
      <c r="AN63" s="311"/>
      <c r="AO63" s="177" t="s">
        <v>267</v>
      </c>
      <c r="AP63" s="177" t="s">
        <v>267</v>
      </c>
      <c r="AQ63" s="177" t="s">
        <v>267</v>
      </c>
      <c r="AR63" s="177" t="s">
        <v>267</v>
      </c>
      <c r="AS63" s="177" t="s">
        <v>267</v>
      </c>
      <c r="AT63" s="177" t="s">
        <v>267</v>
      </c>
      <c r="AU63" s="177" t="s">
        <v>267</v>
      </c>
      <c r="AV63" s="177" t="s">
        <v>267</v>
      </c>
    </row>
    <row r="64" spans="1:48" ht="9.75" customHeight="1" x14ac:dyDescent="0.25">
      <c r="A64" s="309"/>
      <c r="B64" s="310"/>
      <c r="C64" s="310"/>
      <c r="D64" s="310"/>
      <c r="E64" s="310"/>
      <c r="F64" s="310"/>
      <c r="G64" s="310"/>
      <c r="H64" s="310"/>
      <c r="I64" s="310"/>
      <c r="J64" s="310"/>
      <c r="K64" s="310"/>
      <c r="L64" s="310"/>
      <c r="M64" s="310"/>
      <c r="N64" s="310"/>
      <c r="O64" s="310"/>
      <c r="P64" s="310"/>
      <c r="Q64" s="310"/>
      <c r="R64" s="310"/>
      <c r="S64" s="310"/>
      <c r="T64" s="310"/>
      <c r="U64" s="310"/>
      <c r="V64" s="310"/>
      <c r="W64" s="310"/>
      <c r="X64" s="310"/>
      <c r="Y64" s="310"/>
      <c r="Z64" s="310"/>
      <c r="AA64" s="310"/>
      <c r="AB64" s="310"/>
      <c r="AC64" s="310"/>
      <c r="AD64" s="310"/>
      <c r="AE64" s="310"/>
      <c r="AF64" s="310"/>
      <c r="AG64" s="310"/>
      <c r="AH64" s="310"/>
      <c r="AI64" s="310"/>
      <c r="AJ64" s="310"/>
      <c r="AK64" s="350" t="s">
        <v>267</v>
      </c>
      <c r="AL64" s="311"/>
      <c r="AM64" s="350" t="s">
        <v>267</v>
      </c>
      <c r="AN64" s="311"/>
      <c r="AO64" s="177" t="s">
        <v>267</v>
      </c>
      <c r="AP64" s="177" t="s">
        <v>267</v>
      </c>
      <c r="AQ64" s="177" t="s">
        <v>267</v>
      </c>
      <c r="AR64" s="177" t="s">
        <v>267</v>
      </c>
      <c r="AS64" s="177" t="s">
        <v>267</v>
      </c>
      <c r="AT64" s="177" t="s">
        <v>267</v>
      </c>
      <c r="AU64" s="177" t="s">
        <v>267</v>
      </c>
      <c r="AV64" s="177" t="s">
        <v>267</v>
      </c>
    </row>
    <row r="65" spans="1:48" ht="12" customHeight="1" x14ac:dyDescent="0.25">
      <c r="A65" s="309" t="s">
        <v>301</v>
      </c>
      <c r="B65" s="310"/>
      <c r="C65" s="310"/>
      <c r="D65" s="310"/>
      <c r="E65" s="310"/>
      <c r="F65" s="310"/>
      <c r="G65" s="310"/>
      <c r="H65" s="310"/>
      <c r="I65" s="310"/>
      <c r="J65" s="310"/>
      <c r="K65" s="310"/>
      <c r="L65" s="310"/>
      <c r="M65" s="310"/>
      <c r="N65" s="310"/>
      <c r="O65" s="310"/>
      <c r="P65" s="310"/>
      <c r="Q65" s="310"/>
      <c r="R65" s="310"/>
      <c r="S65" s="310"/>
      <c r="T65" s="310"/>
      <c r="U65" s="310"/>
      <c r="V65" s="310"/>
      <c r="W65" s="310"/>
      <c r="X65" s="310"/>
      <c r="Y65" s="310"/>
      <c r="Z65" s="310"/>
      <c r="AA65" s="310"/>
      <c r="AB65" s="310"/>
      <c r="AC65" s="310"/>
      <c r="AD65" s="310"/>
      <c r="AE65" s="310"/>
      <c r="AF65" s="310"/>
      <c r="AG65" s="310"/>
      <c r="AH65" s="310"/>
      <c r="AI65" s="310"/>
      <c r="AJ65" s="310"/>
      <c r="AK65" s="350" t="s">
        <v>267</v>
      </c>
      <c r="AL65" s="311"/>
      <c r="AM65" s="350" t="s">
        <v>267</v>
      </c>
      <c r="AN65" s="311"/>
      <c r="AO65" s="177" t="s">
        <v>267</v>
      </c>
      <c r="AP65" s="177" t="s">
        <v>267</v>
      </c>
      <c r="AQ65" s="177" t="s">
        <v>267</v>
      </c>
      <c r="AR65" s="177" t="s">
        <v>267</v>
      </c>
      <c r="AS65" s="177" t="s">
        <v>267</v>
      </c>
      <c r="AT65" s="177" t="s">
        <v>267</v>
      </c>
      <c r="AU65" s="177" t="s">
        <v>267</v>
      </c>
      <c r="AV65" s="177" t="s">
        <v>267</v>
      </c>
    </row>
    <row r="66" spans="1:48" ht="27.75" customHeight="1" x14ac:dyDescent="0.25">
      <c r="A66" s="351" t="s">
        <v>302</v>
      </c>
      <c r="B66" s="352"/>
      <c r="C66" s="352"/>
      <c r="D66" s="352"/>
      <c r="E66" s="352"/>
      <c r="F66" s="352"/>
      <c r="G66" s="352"/>
      <c r="H66" s="352"/>
      <c r="I66" s="352"/>
      <c r="J66" s="352"/>
      <c r="K66" s="352"/>
      <c r="L66" s="352"/>
      <c r="M66" s="352"/>
      <c r="N66" s="352"/>
      <c r="O66" s="352"/>
      <c r="P66" s="352"/>
      <c r="Q66" s="352"/>
      <c r="R66" s="352"/>
      <c r="S66" s="352"/>
      <c r="T66" s="352"/>
      <c r="U66" s="352"/>
      <c r="V66" s="352"/>
      <c r="W66" s="352"/>
      <c r="X66" s="352"/>
      <c r="Y66" s="352"/>
      <c r="Z66" s="352"/>
      <c r="AA66" s="352"/>
      <c r="AB66" s="352"/>
      <c r="AC66" s="352"/>
      <c r="AD66" s="352"/>
      <c r="AE66" s="352"/>
      <c r="AF66" s="352"/>
      <c r="AG66" s="352"/>
      <c r="AH66" s="352"/>
      <c r="AI66" s="352"/>
      <c r="AJ66" s="353"/>
      <c r="AK66" s="350" t="s">
        <v>267</v>
      </c>
      <c r="AL66" s="350"/>
      <c r="AM66" s="350" t="s">
        <v>267</v>
      </c>
      <c r="AN66" s="350"/>
      <c r="AO66" s="177" t="s">
        <v>267</v>
      </c>
      <c r="AP66" s="177" t="s">
        <v>267</v>
      </c>
      <c r="AQ66" s="177" t="s">
        <v>267</v>
      </c>
      <c r="AR66" s="177" t="s">
        <v>267</v>
      </c>
      <c r="AS66" s="177" t="s">
        <v>267</v>
      </c>
      <c r="AT66" s="177" t="s">
        <v>267</v>
      </c>
      <c r="AU66" s="177" t="s">
        <v>267</v>
      </c>
      <c r="AV66" s="177" t="s">
        <v>267</v>
      </c>
    </row>
    <row r="67" spans="1:48" ht="11.25" customHeight="1" x14ac:dyDescent="0.25">
      <c r="A67" s="309" t="s">
        <v>303</v>
      </c>
      <c r="B67" s="310"/>
      <c r="C67" s="310"/>
      <c r="D67" s="310"/>
      <c r="E67" s="310"/>
      <c r="F67" s="310"/>
      <c r="G67" s="310"/>
      <c r="H67" s="310"/>
      <c r="I67" s="310"/>
      <c r="J67" s="310"/>
      <c r="K67" s="310"/>
      <c r="L67" s="310"/>
      <c r="M67" s="310"/>
      <c r="N67" s="310"/>
      <c r="O67" s="310"/>
      <c r="P67" s="310"/>
      <c r="Q67" s="310"/>
      <c r="R67" s="310"/>
      <c r="S67" s="310"/>
      <c r="T67" s="310"/>
      <c r="U67" s="310"/>
      <c r="V67" s="310"/>
      <c r="W67" s="310"/>
      <c r="X67" s="310"/>
      <c r="Y67" s="310"/>
      <c r="Z67" s="310"/>
      <c r="AA67" s="310"/>
      <c r="AB67" s="310"/>
      <c r="AC67" s="310"/>
      <c r="AD67" s="310"/>
      <c r="AE67" s="310"/>
      <c r="AF67" s="310"/>
      <c r="AG67" s="310"/>
      <c r="AH67" s="310"/>
      <c r="AI67" s="310"/>
      <c r="AJ67" s="310"/>
      <c r="AK67" s="350" t="s">
        <v>267</v>
      </c>
      <c r="AL67" s="311"/>
      <c r="AM67" s="350" t="s">
        <v>267</v>
      </c>
      <c r="AN67" s="311"/>
      <c r="AO67" s="177" t="s">
        <v>267</v>
      </c>
      <c r="AP67" s="177" t="s">
        <v>267</v>
      </c>
      <c r="AQ67" s="177" t="s">
        <v>267</v>
      </c>
      <c r="AR67" s="177" t="s">
        <v>267</v>
      </c>
      <c r="AS67" s="177" t="s">
        <v>267</v>
      </c>
      <c r="AT67" s="177" t="s">
        <v>267</v>
      </c>
      <c r="AU67" s="177" t="s">
        <v>267</v>
      </c>
      <c r="AV67" s="177" t="s">
        <v>267</v>
      </c>
    </row>
    <row r="68" spans="1:48" ht="25.5" customHeight="1" x14ac:dyDescent="0.25">
      <c r="A68" s="351" t="s">
        <v>304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2"/>
      <c r="U68" s="352"/>
      <c r="V68" s="352"/>
      <c r="W68" s="352"/>
      <c r="X68" s="352"/>
      <c r="Y68" s="352"/>
      <c r="Z68" s="352"/>
      <c r="AA68" s="352"/>
      <c r="AB68" s="352"/>
      <c r="AC68" s="352"/>
      <c r="AD68" s="352"/>
      <c r="AE68" s="352"/>
      <c r="AF68" s="352"/>
      <c r="AG68" s="352"/>
      <c r="AH68" s="352"/>
      <c r="AI68" s="352"/>
      <c r="AJ68" s="353"/>
      <c r="AK68" s="350" t="s">
        <v>267</v>
      </c>
      <c r="AL68" s="350"/>
      <c r="AM68" s="350" t="s">
        <v>267</v>
      </c>
      <c r="AN68" s="350"/>
      <c r="AO68" s="177" t="s">
        <v>267</v>
      </c>
      <c r="AP68" s="177" t="s">
        <v>267</v>
      </c>
      <c r="AQ68" s="177" t="s">
        <v>267</v>
      </c>
      <c r="AR68" s="177" t="s">
        <v>267</v>
      </c>
      <c r="AS68" s="177" t="s">
        <v>267</v>
      </c>
      <c r="AT68" s="177" t="s">
        <v>267</v>
      </c>
      <c r="AU68" s="177" t="s">
        <v>267</v>
      </c>
      <c r="AV68" s="177" t="s">
        <v>267</v>
      </c>
    </row>
    <row r="69" spans="1:48" ht="12" customHeight="1" x14ac:dyDescent="0.25">
      <c r="A69" s="309" t="s">
        <v>305</v>
      </c>
      <c r="B69" s="310"/>
      <c r="C69" s="310"/>
      <c r="D69" s="310"/>
      <c r="E69" s="310"/>
      <c r="F69" s="310"/>
      <c r="G69" s="310"/>
      <c r="H69" s="310"/>
      <c r="I69" s="310"/>
      <c r="J69" s="310"/>
      <c r="K69" s="310"/>
      <c r="L69" s="310"/>
      <c r="M69" s="310"/>
      <c r="N69" s="310"/>
      <c r="O69" s="310"/>
      <c r="P69" s="310"/>
      <c r="Q69" s="310"/>
      <c r="R69" s="310"/>
      <c r="S69" s="310"/>
      <c r="T69" s="310"/>
      <c r="U69" s="310"/>
      <c r="V69" s="310"/>
      <c r="W69" s="310"/>
      <c r="X69" s="310"/>
      <c r="Y69" s="310"/>
      <c r="Z69" s="310"/>
      <c r="AA69" s="310"/>
      <c r="AB69" s="310"/>
      <c r="AC69" s="310"/>
      <c r="AD69" s="310"/>
      <c r="AE69" s="310"/>
      <c r="AF69" s="310"/>
      <c r="AG69" s="310"/>
      <c r="AH69" s="310"/>
      <c r="AI69" s="310"/>
      <c r="AJ69" s="310"/>
      <c r="AK69" s="350" t="s">
        <v>267</v>
      </c>
      <c r="AL69" s="311"/>
      <c r="AM69" s="350" t="s">
        <v>267</v>
      </c>
      <c r="AN69" s="311"/>
      <c r="AO69" s="177" t="s">
        <v>267</v>
      </c>
      <c r="AP69" s="177" t="s">
        <v>267</v>
      </c>
      <c r="AQ69" s="177" t="s">
        <v>267</v>
      </c>
      <c r="AR69" s="177" t="s">
        <v>267</v>
      </c>
      <c r="AS69" s="177" t="s">
        <v>267</v>
      </c>
      <c r="AT69" s="177" t="s">
        <v>267</v>
      </c>
      <c r="AU69" s="177" t="s">
        <v>267</v>
      </c>
      <c r="AV69" s="177" t="s">
        <v>267</v>
      </c>
    </row>
    <row r="70" spans="1:48" ht="12.75" customHeight="1" x14ac:dyDescent="0.25">
      <c r="A70" s="358" t="s">
        <v>306</v>
      </c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  <c r="O70" s="359"/>
      <c r="P70" s="359"/>
      <c r="Q70" s="359"/>
      <c r="R70" s="359"/>
      <c r="S70" s="359"/>
      <c r="T70" s="359"/>
      <c r="U70" s="359"/>
      <c r="V70" s="359"/>
      <c r="W70" s="359"/>
      <c r="X70" s="359"/>
      <c r="Y70" s="359"/>
      <c r="Z70" s="359"/>
      <c r="AA70" s="359"/>
      <c r="AB70" s="359"/>
      <c r="AC70" s="359"/>
      <c r="AD70" s="359"/>
      <c r="AE70" s="359"/>
      <c r="AF70" s="359"/>
      <c r="AG70" s="359"/>
      <c r="AH70" s="359"/>
      <c r="AI70" s="359"/>
      <c r="AJ70" s="359"/>
      <c r="AK70" s="350" t="s">
        <v>267</v>
      </c>
      <c r="AL70" s="350"/>
      <c r="AM70" s="350" t="s">
        <v>267</v>
      </c>
      <c r="AN70" s="350"/>
      <c r="AO70" s="177" t="s">
        <v>267</v>
      </c>
      <c r="AP70" s="177" t="s">
        <v>267</v>
      </c>
      <c r="AQ70" s="177" t="s">
        <v>267</v>
      </c>
      <c r="AR70" s="177" t="s">
        <v>267</v>
      </c>
      <c r="AS70" s="177" t="s">
        <v>267</v>
      </c>
      <c r="AT70" s="177" t="s">
        <v>267</v>
      </c>
      <c r="AU70" s="177" t="s">
        <v>267</v>
      </c>
      <c r="AV70" s="177" t="s">
        <v>267</v>
      </c>
    </row>
    <row r="71" spans="1:48" ht="12" customHeight="1" x14ac:dyDescent="0.25">
      <c r="A71" s="309" t="s">
        <v>279</v>
      </c>
      <c r="B71" s="310"/>
      <c r="C71" s="310"/>
      <c r="D71" s="310"/>
      <c r="E71" s="310"/>
      <c r="F71" s="310"/>
      <c r="G71" s="310"/>
      <c r="H71" s="310"/>
      <c r="I71" s="310"/>
      <c r="J71" s="310"/>
      <c r="K71" s="310"/>
      <c r="L71" s="310"/>
      <c r="M71" s="310"/>
      <c r="N71" s="310"/>
      <c r="O71" s="310"/>
      <c r="P71" s="310"/>
      <c r="Q71" s="310"/>
      <c r="R71" s="310"/>
      <c r="S71" s="310"/>
      <c r="T71" s="310"/>
      <c r="U71" s="310"/>
      <c r="V71" s="310"/>
      <c r="W71" s="310"/>
      <c r="X71" s="310"/>
      <c r="Y71" s="310"/>
      <c r="Z71" s="310"/>
      <c r="AA71" s="310"/>
      <c r="AB71" s="310"/>
      <c r="AC71" s="310"/>
      <c r="AD71" s="310"/>
      <c r="AE71" s="310"/>
      <c r="AF71" s="310"/>
      <c r="AG71" s="310"/>
      <c r="AH71" s="310"/>
      <c r="AI71" s="310"/>
      <c r="AJ71" s="310"/>
      <c r="AK71" s="350" t="s">
        <v>267</v>
      </c>
      <c r="AL71" s="311"/>
      <c r="AM71" s="350" t="s">
        <v>267</v>
      </c>
      <c r="AN71" s="311"/>
      <c r="AO71" s="177" t="s">
        <v>267</v>
      </c>
      <c r="AP71" s="177" t="s">
        <v>267</v>
      </c>
      <c r="AQ71" s="177" t="s">
        <v>267</v>
      </c>
      <c r="AR71" s="177" t="s">
        <v>267</v>
      </c>
      <c r="AS71" s="177" t="s">
        <v>267</v>
      </c>
      <c r="AT71" s="177" t="s">
        <v>267</v>
      </c>
      <c r="AU71" s="177" t="s">
        <v>267</v>
      </c>
      <c r="AV71" s="177" t="s">
        <v>267</v>
      </c>
    </row>
    <row r="72" spans="1:48" ht="12.75" customHeight="1" thickBot="1" x14ac:dyDescent="0.3">
      <c r="A72" s="354" t="s">
        <v>307</v>
      </c>
      <c r="B72" s="355"/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Q72" s="355"/>
      <c r="R72" s="355"/>
      <c r="S72" s="355"/>
      <c r="T72" s="355"/>
      <c r="U72" s="355"/>
      <c r="V72" s="355"/>
      <c r="W72" s="355"/>
      <c r="X72" s="355"/>
      <c r="Y72" s="355"/>
      <c r="Z72" s="355"/>
      <c r="AA72" s="355"/>
      <c r="AB72" s="355"/>
      <c r="AC72" s="355"/>
      <c r="AD72" s="355"/>
      <c r="AE72" s="355"/>
      <c r="AF72" s="355"/>
      <c r="AG72" s="355"/>
      <c r="AH72" s="355"/>
      <c r="AI72" s="355"/>
      <c r="AJ72" s="356"/>
      <c r="AK72" s="357" t="s">
        <v>267</v>
      </c>
      <c r="AL72" s="357"/>
      <c r="AM72" s="357" t="s">
        <v>267</v>
      </c>
      <c r="AN72" s="357"/>
      <c r="AO72" s="178" t="s">
        <v>267</v>
      </c>
      <c r="AP72" s="178" t="s">
        <v>267</v>
      </c>
      <c r="AQ72" s="178" t="s">
        <v>267</v>
      </c>
      <c r="AR72" s="178" t="s">
        <v>267</v>
      </c>
      <c r="AS72" s="178" t="s">
        <v>267</v>
      </c>
      <c r="AT72" s="178" t="s">
        <v>267</v>
      </c>
      <c r="AU72" s="178" t="s">
        <v>267</v>
      </c>
      <c r="AV72" s="178" t="s">
        <v>267</v>
      </c>
    </row>
    <row r="73" spans="1:48" ht="7.5" customHeight="1" thickBot="1" x14ac:dyDescent="0.3">
      <c r="A73" s="174"/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74"/>
      <c r="AK73" s="174"/>
      <c r="AL73" s="174"/>
      <c r="AM73" s="165"/>
      <c r="AN73" s="165"/>
      <c r="AO73" s="175"/>
      <c r="AP73" s="175"/>
      <c r="AQ73" s="175"/>
      <c r="AR73" s="175"/>
      <c r="AS73" s="175"/>
      <c r="AT73" s="175"/>
      <c r="AU73" s="175"/>
      <c r="AV73" s="175"/>
    </row>
    <row r="74" spans="1:48" ht="25.5" customHeight="1" x14ac:dyDescent="0.25">
      <c r="A74" s="343" t="s">
        <v>308</v>
      </c>
      <c r="B74" s="344"/>
      <c r="C74" s="344"/>
      <c r="D74" s="344"/>
      <c r="E74" s="344"/>
      <c r="F74" s="344"/>
      <c r="G74" s="344"/>
      <c r="H74" s="344"/>
      <c r="I74" s="344"/>
      <c r="J74" s="344"/>
      <c r="K74" s="344"/>
      <c r="L74" s="344"/>
      <c r="M74" s="344"/>
      <c r="N74" s="344"/>
      <c r="O74" s="344"/>
      <c r="P74" s="344"/>
      <c r="Q74" s="344"/>
      <c r="R74" s="344"/>
      <c r="S74" s="344"/>
      <c r="T74" s="344"/>
      <c r="U74" s="344"/>
      <c r="V74" s="344"/>
      <c r="W74" s="344"/>
      <c r="X74" s="344"/>
      <c r="Y74" s="344"/>
      <c r="Z74" s="344"/>
      <c r="AA74" s="344"/>
      <c r="AB74" s="344"/>
      <c r="AC74" s="344"/>
      <c r="AD74" s="344"/>
      <c r="AE74" s="344"/>
      <c r="AF74" s="344"/>
      <c r="AG74" s="344"/>
      <c r="AH74" s="344"/>
      <c r="AI74" s="344"/>
      <c r="AJ74" s="344"/>
      <c r="AK74" s="342">
        <f>AK47</f>
        <v>2020</v>
      </c>
      <c r="AL74" s="342"/>
      <c r="AM74" s="342">
        <f>AM47</f>
        <v>2021</v>
      </c>
      <c r="AN74" s="342"/>
      <c r="AO74" s="167">
        <f>AO47</f>
        <v>2022</v>
      </c>
      <c r="AP74" s="167">
        <f>AP47</f>
        <v>2023</v>
      </c>
      <c r="AQ74" s="167">
        <f t="shared" ref="AQ74:AV74" si="2">AQ47</f>
        <v>2024</v>
      </c>
      <c r="AR74" s="167">
        <f t="shared" si="2"/>
        <v>2025</v>
      </c>
      <c r="AS74" s="167">
        <f t="shared" si="2"/>
        <v>2026</v>
      </c>
      <c r="AT74" s="167">
        <f t="shared" si="2"/>
        <v>2027</v>
      </c>
      <c r="AU74" s="167">
        <f t="shared" si="2"/>
        <v>2028</v>
      </c>
      <c r="AV74" s="167">
        <f t="shared" si="2"/>
        <v>2029</v>
      </c>
    </row>
    <row r="75" spans="1:48" ht="25.5" customHeight="1" x14ac:dyDescent="0.25">
      <c r="A75" s="351" t="s">
        <v>304</v>
      </c>
      <c r="B75" s="352"/>
      <c r="C75" s="352"/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352"/>
      <c r="Q75" s="352"/>
      <c r="R75" s="352"/>
      <c r="S75" s="352"/>
      <c r="T75" s="352"/>
      <c r="U75" s="352"/>
      <c r="V75" s="352"/>
      <c r="W75" s="352"/>
      <c r="X75" s="352"/>
      <c r="Y75" s="352"/>
      <c r="Z75" s="352"/>
      <c r="AA75" s="352"/>
      <c r="AB75" s="352"/>
      <c r="AC75" s="352"/>
      <c r="AD75" s="352"/>
      <c r="AE75" s="352"/>
      <c r="AF75" s="352"/>
      <c r="AG75" s="352"/>
      <c r="AH75" s="352"/>
      <c r="AI75" s="352"/>
      <c r="AJ75" s="353"/>
      <c r="AK75" s="350" t="s">
        <v>267</v>
      </c>
      <c r="AL75" s="350"/>
      <c r="AM75" s="360" t="s">
        <v>267</v>
      </c>
      <c r="AN75" s="360"/>
      <c r="AO75" s="179" t="s">
        <v>267</v>
      </c>
      <c r="AP75" s="179" t="s">
        <v>267</v>
      </c>
      <c r="AQ75" s="179" t="s">
        <v>267</v>
      </c>
      <c r="AR75" s="179" t="s">
        <v>267</v>
      </c>
      <c r="AS75" s="179" t="s">
        <v>267</v>
      </c>
      <c r="AT75" s="179" t="s">
        <v>267</v>
      </c>
      <c r="AU75" s="179" t="s">
        <v>267</v>
      </c>
      <c r="AV75" s="179" t="s">
        <v>267</v>
      </c>
    </row>
    <row r="76" spans="1:48" ht="12" customHeight="1" x14ac:dyDescent="0.25">
      <c r="A76" s="309" t="s">
        <v>303</v>
      </c>
      <c r="B76" s="310"/>
      <c r="C76" s="310"/>
      <c r="D76" s="310"/>
      <c r="E76" s="310"/>
      <c r="F76" s="310"/>
      <c r="G76" s="310"/>
      <c r="H76" s="310"/>
      <c r="I76" s="310"/>
      <c r="J76" s="310"/>
      <c r="K76" s="310"/>
      <c r="L76" s="310"/>
      <c r="M76" s="310"/>
      <c r="N76" s="310"/>
      <c r="O76" s="310"/>
      <c r="P76" s="310"/>
      <c r="Q76" s="310"/>
      <c r="R76" s="310"/>
      <c r="S76" s="310"/>
      <c r="T76" s="310"/>
      <c r="U76" s="310"/>
      <c r="V76" s="310"/>
      <c r="W76" s="310"/>
      <c r="X76" s="310"/>
      <c r="Y76" s="310"/>
      <c r="Z76" s="310"/>
      <c r="AA76" s="310"/>
      <c r="AB76" s="310"/>
      <c r="AC76" s="310"/>
      <c r="AD76" s="310"/>
      <c r="AE76" s="310"/>
      <c r="AF76" s="310"/>
      <c r="AG76" s="310"/>
      <c r="AH76" s="310"/>
      <c r="AI76" s="310"/>
      <c r="AJ76" s="310"/>
      <c r="AK76" s="350" t="s">
        <v>267</v>
      </c>
      <c r="AL76" s="311"/>
      <c r="AM76" s="360" t="s">
        <v>267</v>
      </c>
      <c r="AN76" s="361"/>
      <c r="AO76" s="179" t="s">
        <v>267</v>
      </c>
      <c r="AP76" s="179" t="s">
        <v>267</v>
      </c>
      <c r="AQ76" s="179" t="s">
        <v>267</v>
      </c>
      <c r="AR76" s="179" t="s">
        <v>267</v>
      </c>
      <c r="AS76" s="179" t="s">
        <v>267</v>
      </c>
      <c r="AT76" s="179" t="s">
        <v>267</v>
      </c>
      <c r="AU76" s="179" t="s">
        <v>267</v>
      </c>
      <c r="AV76" s="179" t="s">
        <v>267</v>
      </c>
    </row>
    <row r="77" spans="1:48" ht="12" customHeight="1" x14ac:dyDescent="0.25">
      <c r="A77" s="309" t="s">
        <v>305</v>
      </c>
      <c r="B77" s="310"/>
      <c r="C77" s="310"/>
      <c r="D77" s="310"/>
      <c r="E77" s="310"/>
      <c r="F77" s="310"/>
      <c r="G77" s="310"/>
      <c r="H77" s="310"/>
      <c r="I77" s="310"/>
      <c r="J77" s="310"/>
      <c r="K77" s="310"/>
      <c r="L77" s="310"/>
      <c r="M77" s="310"/>
      <c r="N77" s="310"/>
      <c r="O77" s="310"/>
      <c r="P77" s="310"/>
      <c r="Q77" s="310"/>
      <c r="R77" s="310"/>
      <c r="S77" s="310"/>
      <c r="T77" s="310"/>
      <c r="U77" s="310"/>
      <c r="V77" s="310"/>
      <c r="W77" s="310"/>
      <c r="X77" s="310"/>
      <c r="Y77" s="310"/>
      <c r="Z77" s="310"/>
      <c r="AA77" s="310"/>
      <c r="AB77" s="310"/>
      <c r="AC77" s="310"/>
      <c r="AD77" s="310"/>
      <c r="AE77" s="310"/>
      <c r="AF77" s="310"/>
      <c r="AG77" s="310"/>
      <c r="AH77" s="310"/>
      <c r="AI77" s="310"/>
      <c r="AJ77" s="310"/>
      <c r="AK77" s="350" t="s">
        <v>267</v>
      </c>
      <c r="AL77" s="311"/>
      <c r="AM77" s="360" t="s">
        <v>267</v>
      </c>
      <c r="AN77" s="361"/>
      <c r="AO77" s="179" t="s">
        <v>267</v>
      </c>
      <c r="AP77" s="179" t="s">
        <v>267</v>
      </c>
      <c r="AQ77" s="179" t="s">
        <v>267</v>
      </c>
      <c r="AR77" s="179" t="s">
        <v>267</v>
      </c>
      <c r="AS77" s="179" t="s">
        <v>267</v>
      </c>
      <c r="AT77" s="179" t="s">
        <v>267</v>
      </c>
      <c r="AU77" s="179" t="s">
        <v>267</v>
      </c>
      <c r="AV77" s="179" t="s">
        <v>267</v>
      </c>
    </row>
    <row r="78" spans="1:48" ht="12" customHeight="1" x14ac:dyDescent="0.25">
      <c r="A78" s="309" t="s">
        <v>279</v>
      </c>
      <c r="B78" s="310"/>
      <c r="C78" s="310"/>
      <c r="D78" s="310"/>
      <c r="E78" s="310"/>
      <c r="F78" s="310"/>
      <c r="G78" s="310"/>
      <c r="H78" s="310"/>
      <c r="I78" s="310"/>
      <c r="J78" s="310"/>
      <c r="K78" s="310"/>
      <c r="L78" s="310"/>
      <c r="M78" s="310"/>
      <c r="N78" s="310"/>
      <c r="O78" s="310"/>
      <c r="P78" s="310"/>
      <c r="Q78" s="310"/>
      <c r="R78" s="310"/>
      <c r="S78" s="310"/>
      <c r="T78" s="310"/>
      <c r="U78" s="310"/>
      <c r="V78" s="310"/>
      <c r="W78" s="310"/>
      <c r="X78" s="310"/>
      <c r="Y78" s="310"/>
      <c r="Z78" s="310"/>
      <c r="AA78" s="310"/>
      <c r="AB78" s="310"/>
      <c r="AC78" s="310"/>
      <c r="AD78" s="310"/>
      <c r="AE78" s="310"/>
      <c r="AF78" s="310"/>
      <c r="AG78" s="310"/>
      <c r="AH78" s="310"/>
      <c r="AI78" s="310"/>
      <c r="AJ78" s="310"/>
      <c r="AK78" s="350" t="s">
        <v>267</v>
      </c>
      <c r="AL78" s="311"/>
      <c r="AM78" s="360" t="s">
        <v>267</v>
      </c>
      <c r="AN78" s="361"/>
      <c r="AO78" s="179" t="s">
        <v>267</v>
      </c>
      <c r="AP78" s="179" t="s">
        <v>267</v>
      </c>
      <c r="AQ78" s="179" t="s">
        <v>267</v>
      </c>
      <c r="AR78" s="179" t="s">
        <v>267</v>
      </c>
      <c r="AS78" s="179" t="s">
        <v>267</v>
      </c>
      <c r="AT78" s="179" t="s">
        <v>267</v>
      </c>
      <c r="AU78" s="179" t="s">
        <v>267</v>
      </c>
      <c r="AV78" s="179" t="s">
        <v>267</v>
      </c>
    </row>
    <row r="79" spans="1:48" ht="12" customHeight="1" x14ac:dyDescent="0.25">
      <c r="A79" s="309" t="s">
        <v>309</v>
      </c>
      <c r="B79" s="310"/>
      <c r="C79" s="310"/>
      <c r="D79" s="310"/>
      <c r="E79" s="310"/>
      <c r="F79" s="310"/>
      <c r="G79" s="310"/>
      <c r="H79" s="310"/>
      <c r="I79" s="310"/>
      <c r="J79" s="310"/>
      <c r="K79" s="310"/>
      <c r="L79" s="310"/>
      <c r="M79" s="310"/>
      <c r="N79" s="310"/>
      <c r="O79" s="310"/>
      <c r="P79" s="310"/>
      <c r="Q79" s="310"/>
      <c r="R79" s="310"/>
      <c r="S79" s="310"/>
      <c r="T79" s="310"/>
      <c r="U79" s="310"/>
      <c r="V79" s="310"/>
      <c r="W79" s="310"/>
      <c r="X79" s="310"/>
      <c r="Y79" s="310"/>
      <c r="Z79" s="310"/>
      <c r="AA79" s="310"/>
      <c r="AB79" s="310"/>
      <c r="AC79" s="310"/>
      <c r="AD79" s="310"/>
      <c r="AE79" s="310"/>
      <c r="AF79" s="310"/>
      <c r="AG79" s="310"/>
      <c r="AH79" s="310"/>
      <c r="AI79" s="310"/>
      <c r="AJ79" s="310"/>
      <c r="AK79" s="350" t="s">
        <v>267</v>
      </c>
      <c r="AL79" s="311"/>
      <c r="AM79" s="360" t="s">
        <v>267</v>
      </c>
      <c r="AN79" s="361"/>
      <c r="AO79" s="179" t="s">
        <v>267</v>
      </c>
      <c r="AP79" s="179" t="s">
        <v>267</v>
      </c>
      <c r="AQ79" s="179" t="s">
        <v>267</v>
      </c>
      <c r="AR79" s="179" t="s">
        <v>267</v>
      </c>
      <c r="AS79" s="179" t="s">
        <v>267</v>
      </c>
      <c r="AT79" s="179" t="s">
        <v>267</v>
      </c>
      <c r="AU79" s="179" t="s">
        <v>267</v>
      </c>
      <c r="AV79" s="179" t="s">
        <v>267</v>
      </c>
    </row>
    <row r="80" spans="1:48" ht="12" customHeight="1" x14ac:dyDescent="0.25">
      <c r="A80" s="309" t="s">
        <v>310</v>
      </c>
      <c r="B80" s="310"/>
      <c r="C80" s="310"/>
      <c r="D80" s="310"/>
      <c r="E80" s="310"/>
      <c r="F80" s="310"/>
      <c r="G80" s="310"/>
      <c r="H80" s="310"/>
      <c r="I80" s="310"/>
      <c r="J80" s="310"/>
      <c r="K80" s="310"/>
      <c r="L80" s="310"/>
      <c r="M80" s="310"/>
      <c r="N80" s="310"/>
      <c r="O80" s="310"/>
      <c r="P80" s="310"/>
      <c r="Q80" s="310"/>
      <c r="R80" s="310"/>
      <c r="S80" s="310"/>
      <c r="T80" s="310"/>
      <c r="U80" s="310"/>
      <c r="V80" s="310"/>
      <c r="W80" s="310"/>
      <c r="X80" s="310"/>
      <c r="Y80" s="310"/>
      <c r="Z80" s="310"/>
      <c r="AA80" s="310"/>
      <c r="AB80" s="310"/>
      <c r="AC80" s="310"/>
      <c r="AD80" s="310"/>
      <c r="AE80" s="310"/>
      <c r="AF80" s="310"/>
      <c r="AG80" s="310"/>
      <c r="AH80" s="310"/>
      <c r="AI80" s="310"/>
      <c r="AJ80" s="310"/>
      <c r="AK80" s="350" t="s">
        <v>267</v>
      </c>
      <c r="AL80" s="311"/>
      <c r="AM80" s="360" t="s">
        <v>267</v>
      </c>
      <c r="AN80" s="361"/>
      <c r="AO80" s="179" t="s">
        <v>267</v>
      </c>
      <c r="AP80" s="179" t="s">
        <v>267</v>
      </c>
      <c r="AQ80" s="179" t="s">
        <v>267</v>
      </c>
      <c r="AR80" s="179" t="s">
        <v>267</v>
      </c>
      <c r="AS80" s="179" t="s">
        <v>267</v>
      </c>
      <c r="AT80" s="179" t="s">
        <v>267</v>
      </c>
      <c r="AU80" s="179" t="s">
        <v>267</v>
      </c>
      <c r="AV80" s="179" t="s">
        <v>267</v>
      </c>
    </row>
    <row r="81" spans="1:48" ht="12.75" customHeight="1" x14ac:dyDescent="0.25">
      <c r="A81" s="309" t="s">
        <v>311</v>
      </c>
      <c r="B81" s="310"/>
      <c r="C81" s="310"/>
      <c r="D81" s="310"/>
      <c r="E81" s="310"/>
      <c r="F81" s="310"/>
      <c r="G81" s="310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0"/>
      <c r="U81" s="310"/>
      <c r="V81" s="310"/>
      <c r="W81" s="310"/>
      <c r="X81" s="310"/>
      <c r="Y81" s="310"/>
      <c r="Z81" s="310"/>
      <c r="AA81" s="310"/>
      <c r="AB81" s="310"/>
      <c r="AC81" s="310"/>
      <c r="AD81" s="310"/>
      <c r="AE81" s="310"/>
      <c r="AF81" s="310"/>
      <c r="AG81" s="310"/>
      <c r="AH81" s="310"/>
      <c r="AI81" s="310"/>
      <c r="AJ81" s="310"/>
      <c r="AK81" s="350" t="s">
        <v>267</v>
      </c>
      <c r="AL81" s="311"/>
      <c r="AM81" s="360" t="s">
        <v>267</v>
      </c>
      <c r="AN81" s="361"/>
      <c r="AO81" s="179" t="s">
        <v>267</v>
      </c>
      <c r="AP81" s="179" t="s">
        <v>267</v>
      </c>
      <c r="AQ81" s="179" t="s">
        <v>267</v>
      </c>
      <c r="AR81" s="179" t="s">
        <v>267</v>
      </c>
      <c r="AS81" s="179" t="s">
        <v>267</v>
      </c>
      <c r="AT81" s="179" t="s">
        <v>267</v>
      </c>
      <c r="AU81" s="179" t="s">
        <v>267</v>
      </c>
      <c r="AV81" s="179" t="s">
        <v>267</v>
      </c>
    </row>
    <row r="82" spans="1:48" ht="12.75" customHeight="1" x14ac:dyDescent="0.25">
      <c r="A82" s="309" t="s">
        <v>312</v>
      </c>
      <c r="B82" s="310"/>
      <c r="C82" s="310"/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50" t="s">
        <v>267</v>
      </c>
      <c r="AL82" s="311"/>
      <c r="AM82" s="360" t="s">
        <v>267</v>
      </c>
      <c r="AN82" s="361"/>
      <c r="AO82" s="179" t="s">
        <v>267</v>
      </c>
      <c r="AP82" s="179" t="s">
        <v>267</v>
      </c>
      <c r="AQ82" s="179" t="s">
        <v>267</v>
      </c>
      <c r="AR82" s="179" t="s">
        <v>267</v>
      </c>
      <c r="AS82" s="179" t="s">
        <v>267</v>
      </c>
      <c r="AT82" s="179" t="s">
        <v>267</v>
      </c>
      <c r="AU82" s="179" t="s">
        <v>267</v>
      </c>
      <c r="AV82" s="179" t="s">
        <v>267</v>
      </c>
    </row>
    <row r="83" spans="1:48" ht="12" customHeight="1" x14ac:dyDescent="0.25">
      <c r="A83" s="358" t="s">
        <v>313</v>
      </c>
      <c r="B83" s="359"/>
      <c r="C83" s="359"/>
      <c r="D83" s="359"/>
      <c r="E83" s="359"/>
      <c r="F83" s="359"/>
      <c r="G83" s="359"/>
      <c r="H83" s="359"/>
      <c r="I83" s="359"/>
      <c r="J83" s="359"/>
      <c r="K83" s="359"/>
      <c r="L83" s="359"/>
      <c r="M83" s="359"/>
      <c r="N83" s="359"/>
      <c r="O83" s="359"/>
      <c r="P83" s="359"/>
      <c r="Q83" s="359"/>
      <c r="R83" s="359"/>
      <c r="S83" s="359"/>
      <c r="T83" s="359"/>
      <c r="U83" s="359"/>
      <c r="V83" s="359"/>
      <c r="W83" s="359"/>
      <c r="X83" s="359"/>
      <c r="Y83" s="359"/>
      <c r="Z83" s="359"/>
      <c r="AA83" s="359"/>
      <c r="AB83" s="359"/>
      <c r="AC83" s="359"/>
      <c r="AD83" s="359"/>
      <c r="AE83" s="359"/>
      <c r="AF83" s="359"/>
      <c r="AG83" s="359"/>
      <c r="AH83" s="359"/>
      <c r="AI83" s="359"/>
      <c r="AJ83" s="359"/>
      <c r="AK83" s="350" t="s">
        <v>267</v>
      </c>
      <c r="AL83" s="350"/>
      <c r="AM83" s="360" t="s">
        <v>267</v>
      </c>
      <c r="AN83" s="360"/>
      <c r="AO83" s="179" t="s">
        <v>267</v>
      </c>
      <c r="AP83" s="179" t="s">
        <v>267</v>
      </c>
      <c r="AQ83" s="179" t="s">
        <v>267</v>
      </c>
      <c r="AR83" s="179" t="s">
        <v>267</v>
      </c>
      <c r="AS83" s="179" t="s">
        <v>267</v>
      </c>
      <c r="AT83" s="179" t="s">
        <v>267</v>
      </c>
      <c r="AU83" s="179" t="s">
        <v>267</v>
      </c>
      <c r="AV83" s="179" t="s">
        <v>267</v>
      </c>
    </row>
    <row r="84" spans="1:48" ht="12" customHeight="1" x14ac:dyDescent="0.25">
      <c r="A84" s="358" t="s">
        <v>314</v>
      </c>
      <c r="B84" s="359"/>
      <c r="C84" s="359"/>
      <c r="D84" s="359"/>
      <c r="E84" s="359"/>
      <c r="F84" s="359"/>
      <c r="G84" s="359"/>
      <c r="H84" s="359"/>
      <c r="I84" s="359"/>
      <c r="J84" s="359"/>
      <c r="K84" s="359"/>
      <c r="L84" s="359"/>
      <c r="M84" s="359"/>
      <c r="N84" s="359"/>
      <c r="O84" s="359"/>
      <c r="P84" s="359"/>
      <c r="Q84" s="359"/>
      <c r="R84" s="359"/>
      <c r="S84" s="359"/>
      <c r="T84" s="359"/>
      <c r="U84" s="359"/>
      <c r="V84" s="359"/>
      <c r="W84" s="359"/>
      <c r="X84" s="359"/>
      <c r="Y84" s="359"/>
      <c r="Z84" s="359"/>
      <c r="AA84" s="359"/>
      <c r="AB84" s="359"/>
      <c r="AC84" s="359"/>
      <c r="AD84" s="359"/>
      <c r="AE84" s="359"/>
      <c r="AF84" s="359"/>
      <c r="AG84" s="359"/>
      <c r="AH84" s="359"/>
      <c r="AI84" s="359"/>
      <c r="AJ84" s="359"/>
      <c r="AK84" s="350" t="s">
        <v>267</v>
      </c>
      <c r="AL84" s="350"/>
      <c r="AM84" s="360" t="s">
        <v>267</v>
      </c>
      <c r="AN84" s="360"/>
      <c r="AO84" s="179" t="s">
        <v>267</v>
      </c>
      <c r="AP84" s="179" t="s">
        <v>267</v>
      </c>
      <c r="AQ84" s="179" t="s">
        <v>267</v>
      </c>
      <c r="AR84" s="179" t="s">
        <v>267</v>
      </c>
      <c r="AS84" s="179" t="s">
        <v>267</v>
      </c>
      <c r="AT84" s="179" t="s">
        <v>267</v>
      </c>
      <c r="AU84" s="179" t="s">
        <v>267</v>
      </c>
      <c r="AV84" s="179" t="s">
        <v>267</v>
      </c>
    </row>
    <row r="85" spans="1:48" ht="12" customHeight="1" x14ac:dyDescent="0.25">
      <c r="A85" s="309" t="s">
        <v>315</v>
      </c>
      <c r="B85" s="310"/>
      <c r="C85" s="310"/>
      <c r="D85" s="310"/>
      <c r="E85" s="310"/>
      <c r="F85" s="310"/>
      <c r="G85" s="310"/>
      <c r="H85" s="310"/>
      <c r="I85" s="310"/>
      <c r="J85" s="310"/>
      <c r="K85" s="310"/>
      <c r="L85" s="310"/>
      <c r="M85" s="310"/>
      <c r="N85" s="310"/>
      <c r="O85" s="310"/>
      <c r="P85" s="310"/>
      <c r="Q85" s="310"/>
      <c r="R85" s="310"/>
      <c r="S85" s="310"/>
      <c r="T85" s="310"/>
      <c r="U85" s="310"/>
      <c r="V85" s="310"/>
      <c r="W85" s="310"/>
      <c r="X85" s="310"/>
      <c r="Y85" s="310"/>
      <c r="Z85" s="310"/>
      <c r="AA85" s="310"/>
      <c r="AB85" s="310"/>
      <c r="AC85" s="310"/>
      <c r="AD85" s="310"/>
      <c r="AE85" s="310"/>
      <c r="AF85" s="310"/>
      <c r="AG85" s="310"/>
      <c r="AH85" s="310"/>
      <c r="AI85" s="310"/>
      <c r="AJ85" s="310"/>
      <c r="AK85" s="350" t="s">
        <v>267</v>
      </c>
      <c r="AL85" s="311"/>
      <c r="AM85" s="360" t="s">
        <v>267</v>
      </c>
      <c r="AN85" s="361"/>
      <c r="AO85" s="179" t="s">
        <v>267</v>
      </c>
      <c r="AP85" s="179" t="s">
        <v>267</v>
      </c>
      <c r="AQ85" s="179" t="s">
        <v>267</v>
      </c>
      <c r="AR85" s="179" t="s">
        <v>267</v>
      </c>
      <c r="AS85" s="179" t="s">
        <v>267</v>
      </c>
      <c r="AT85" s="179" t="s">
        <v>267</v>
      </c>
      <c r="AU85" s="179" t="s">
        <v>267</v>
      </c>
      <c r="AV85" s="179" t="s">
        <v>267</v>
      </c>
    </row>
    <row r="86" spans="1:48" ht="27.75" customHeight="1" x14ac:dyDescent="0.25">
      <c r="A86" s="351" t="s">
        <v>316</v>
      </c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L86" s="352"/>
      <c r="M86" s="352"/>
      <c r="N86" s="352"/>
      <c r="O86" s="352"/>
      <c r="P86" s="352"/>
      <c r="Q86" s="352"/>
      <c r="R86" s="352"/>
      <c r="S86" s="352"/>
      <c r="T86" s="352"/>
      <c r="U86" s="352"/>
      <c r="V86" s="352"/>
      <c r="W86" s="352"/>
      <c r="X86" s="352"/>
      <c r="Y86" s="352"/>
      <c r="Z86" s="352"/>
      <c r="AA86" s="352"/>
      <c r="AB86" s="352"/>
      <c r="AC86" s="352"/>
      <c r="AD86" s="352"/>
      <c r="AE86" s="352"/>
      <c r="AF86" s="352"/>
      <c r="AG86" s="352"/>
      <c r="AH86" s="352"/>
      <c r="AI86" s="352"/>
      <c r="AJ86" s="353"/>
      <c r="AK86" s="350" t="s">
        <v>267</v>
      </c>
      <c r="AL86" s="350"/>
      <c r="AM86" s="360" t="s">
        <v>267</v>
      </c>
      <c r="AN86" s="360"/>
      <c r="AO86" s="179" t="s">
        <v>267</v>
      </c>
      <c r="AP86" s="179" t="s">
        <v>267</v>
      </c>
      <c r="AQ86" s="179" t="s">
        <v>267</v>
      </c>
      <c r="AR86" s="179" t="s">
        <v>267</v>
      </c>
      <c r="AS86" s="179" t="s">
        <v>267</v>
      </c>
      <c r="AT86" s="179" t="s">
        <v>267</v>
      </c>
      <c r="AU86" s="179" t="s">
        <v>267</v>
      </c>
      <c r="AV86" s="179" t="s">
        <v>267</v>
      </c>
    </row>
    <row r="87" spans="1:48" x14ac:dyDescent="0.25">
      <c r="A87" s="351" t="s">
        <v>317</v>
      </c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L87" s="352"/>
      <c r="M87" s="352"/>
      <c r="N87" s="352"/>
      <c r="O87" s="352"/>
      <c r="P87" s="352"/>
      <c r="Q87" s="352"/>
      <c r="R87" s="352"/>
      <c r="S87" s="352"/>
      <c r="T87" s="352"/>
      <c r="U87" s="352"/>
      <c r="V87" s="352"/>
      <c r="W87" s="352"/>
      <c r="X87" s="352"/>
      <c r="Y87" s="352"/>
      <c r="Z87" s="352"/>
      <c r="AA87" s="352"/>
      <c r="AB87" s="352"/>
      <c r="AC87" s="352"/>
      <c r="AD87" s="352"/>
      <c r="AE87" s="352"/>
      <c r="AF87" s="352"/>
      <c r="AG87" s="352"/>
      <c r="AH87" s="352"/>
      <c r="AI87" s="352"/>
      <c r="AJ87" s="353"/>
      <c r="AK87" s="350" t="s">
        <v>267</v>
      </c>
      <c r="AL87" s="350"/>
      <c r="AM87" s="360" t="s">
        <v>267</v>
      </c>
      <c r="AN87" s="360"/>
      <c r="AO87" s="179" t="s">
        <v>267</v>
      </c>
      <c r="AP87" s="179" t="s">
        <v>267</v>
      </c>
      <c r="AQ87" s="179" t="s">
        <v>267</v>
      </c>
      <c r="AR87" s="179" t="s">
        <v>267</v>
      </c>
      <c r="AS87" s="179" t="s">
        <v>267</v>
      </c>
      <c r="AT87" s="179" t="s">
        <v>267</v>
      </c>
      <c r="AU87" s="179" t="s">
        <v>267</v>
      </c>
      <c r="AV87" s="179" t="s">
        <v>267</v>
      </c>
    </row>
    <row r="88" spans="1:48" ht="14.25" customHeight="1" x14ac:dyDescent="0.25">
      <c r="A88" s="366" t="s">
        <v>318</v>
      </c>
      <c r="B88" s="367"/>
      <c r="C88" s="367"/>
      <c r="D88" s="368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  <c r="AF88" s="180"/>
      <c r="AG88" s="180"/>
      <c r="AH88" s="180"/>
      <c r="AI88" s="180"/>
      <c r="AJ88" s="180"/>
      <c r="AK88" s="369" t="s">
        <v>267</v>
      </c>
      <c r="AL88" s="370"/>
      <c r="AM88" s="371" t="s">
        <v>267</v>
      </c>
      <c r="AN88" s="372"/>
      <c r="AO88" s="179" t="s">
        <v>267</v>
      </c>
      <c r="AP88" s="179" t="s">
        <v>267</v>
      </c>
      <c r="AQ88" s="179" t="s">
        <v>267</v>
      </c>
      <c r="AR88" s="179" t="s">
        <v>267</v>
      </c>
      <c r="AS88" s="179" t="s">
        <v>267</v>
      </c>
      <c r="AT88" s="179" t="s">
        <v>267</v>
      </c>
      <c r="AU88" s="179" t="s">
        <v>267</v>
      </c>
      <c r="AV88" s="179" t="s">
        <v>267</v>
      </c>
    </row>
    <row r="89" spans="1:48" x14ac:dyDescent="0.25">
      <c r="A89" s="366" t="s">
        <v>319</v>
      </c>
      <c r="B89" s="367"/>
      <c r="C89" s="367"/>
      <c r="D89" s="368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80"/>
      <c r="AD89" s="180"/>
      <c r="AE89" s="180"/>
      <c r="AF89" s="180"/>
      <c r="AG89" s="180"/>
      <c r="AH89" s="180"/>
      <c r="AI89" s="180"/>
      <c r="AJ89" s="180"/>
      <c r="AK89" s="369" t="s">
        <v>267</v>
      </c>
      <c r="AL89" s="370"/>
      <c r="AM89" s="371" t="s">
        <v>267</v>
      </c>
      <c r="AN89" s="372"/>
      <c r="AO89" s="179" t="s">
        <v>267</v>
      </c>
      <c r="AP89" s="179" t="s">
        <v>267</v>
      </c>
      <c r="AQ89" s="179" t="s">
        <v>267</v>
      </c>
      <c r="AR89" s="179" t="s">
        <v>267</v>
      </c>
      <c r="AS89" s="179" t="s">
        <v>267</v>
      </c>
      <c r="AT89" s="179" t="s">
        <v>267</v>
      </c>
      <c r="AU89" s="179" t="s">
        <v>267</v>
      </c>
      <c r="AV89" s="179" t="s">
        <v>267</v>
      </c>
    </row>
    <row r="90" spans="1:48" ht="12" customHeight="1" thickBot="1" x14ac:dyDescent="0.3">
      <c r="A90" s="181" t="s">
        <v>320</v>
      </c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362" t="s">
        <v>267</v>
      </c>
      <c r="AL90" s="363"/>
      <c r="AM90" s="364" t="s">
        <v>267</v>
      </c>
      <c r="AN90" s="365"/>
      <c r="AO90" s="183" t="s">
        <v>267</v>
      </c>
      <c r="AP90" s="183" t="s">
        <v>267</v>
      </c>
      <c r="AQ90" s="183" t="s">
        <v>267</v>
      </c>
      <c r="AR90" s="183" t="s">
        <v>267</v>
      </c>
      <c r="AS90" s="183" t="s">
        <v>267</v>
      </c>
      <c r="AT90" s="183" t="s">
        <v>267</v>
      </c>
      <c r="AU90" s="183" t="s">
        <v>267</v>
      </c>
      <c r="AV90" s="183" t="s">
        <v>267</v>
      </c>
    </row>
    <row r="91" spans="1:48" ht="3" customHeight="1" x14ac:dyDescent="0.25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84"/>
    </row>
    <row r="92" spans="1:48" ht="13.5" customHeight="1" x14ac:dyDescent="0.25">
      <c r="A92" s="165" t="s">
        <v>321</v>
      </c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84"/>
    </row>
    <row r="93" spans="1:48" ht="13.5" customHeight="1" x14ac:dyDescent="0.25">
      <c r="A93" s="185" t="s">
        <v>322</v>
      </c>
      <c r="B93" s="186"/>
      <c r="C93" s="187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N93" s="186"/>
      <c r="AO93" s="186"/>
      <c r="AP93" s="184"/>
      <c r="AQ93" s="184"/>
      <c r="AR93" s="184"/>
      <c r="AS93" s="184"/>
    </row>
    <row r="94" spans="1:48" ht="11.25" customHeight="1" x14ac:dyDescent="0.25">
      <c r="A94" s="185" t="s">
        <v>323</v>
      </c>
      <c r="B94" s="186"/>
      <c r="C94" s="187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  <c r="AA94" s="186"/>
      <c r="AB94" s="186"/>
      <c r="AC94" s="186"/>
      <c r="AD94" s="186"/>
      <c r="AE94" s="186"/>
      <c r="AF94" s="186"/>
      <c r="AG94" s="186"/>
      <c r="AH94" s="186"/>
      <c r="AI94" s="186"/>
      <c r="AJ94" s="186"/>
      <c r="AK94" s="186"/>
      <c r="AL94" s="186"/>
      <c r="AM94" s="186"/>
      <c r="AN94" s="186"/>
      <c r="AO94" s="186"/>
      <c r="AP94" s="184"/>
      <c r="AQ94" s="184"/>
      <c r="AR94" s="184"/>
      <c r="AS94" s="162"/>
    </row>
    <row r="95" spans="1:48" x14ac:dyDescent="0.25">
      <c r="A95" s="185" t="s">
        <v>324</v>
      </c>
      <c r="B95" s="186"/>
      <c r="C95" s="187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6"/>
      <c r="AH95" s="186"/>
      <c r="AI95" s="186"/>
      <c r="AJ95" s="186"/>
      <c r="AK95" s="186"/>
      <c r="AL95" s="186"/>
      <c r="AM95" s="186"/>
      <c r="AN95" s="186"/>
      <c r="AO95" s="186"/>
      <c r="AP95" s="184"/>
      <c r="AQ95" s="184"/>
      <c r="AR95" s="184"/>
      <c r="AS95" s="162"/>
    </row>
    <row r="96" spans="1:48" x14ac:dyDescent="0.25">
      <c r="A96" s="165" t="s">
        <v>325</v>
      </c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7" zoomScaleSheetLayoutView="100" workbookViewId="0">
      <selection activeCell="C53" sqref="C53"/>
    </sheetView>
  </sheetViews>
  <sheetFormatPr defaultRowHeight="15.75" x14ac:dyDescent="0.25"/>
  <cols>
    <col min="1" max="1" width="9.140625" style="50"/>
    <col min="2" max="2" width="37.7109375" style="50" customWidth="1"/>
    <col min="3" max="3" width="15.85546875" style="50" customWidth="1"/>
    <col min="4" max="4" width="15.7109375" style="50" customWidth="1"/>
    <col min="5" max="5" width="16.5703125" style="50" customWidth="1"/>
    <col min="6" max="6" width="18.5703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58" t="s">
        <v>497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</row>
    <row r="6" spans="1:44" ht="18.75" x14ac:dyDescent="0.3">
      <c r="K6" s="13"/>
    </row>
    <row r="7" spans="1:44" ht="18.75" x14ac:dyDescent="0.25">
      <c r="A7" s="262" t="s">
        <v>5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</row>
    <row r="8" spans="1:44" ht="18.75" x14ac:dyDescent="0.2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</row>
    <row r="9" spans="1:44" s="10" customFormat="1" ht="18.75" customHeight="1" x14ac:dyDescent="0.2">
      <c r="A9" s="374" t="s">
        <v>498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</row>
    <row r="10" spans="1:44" x14ac:dyDescent="0.25">
      <c r="A10" s="259" t="s">
        <v>244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</row>
    <row r="11" spans="1:44" ht="18.75" x14ac:dyDescent="0.2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</row>
    <row r="12" spans="1:44" ht="18.75" customHeight="1" x14ac:dyDescent="0.25">
      <c r="A12" s="374" t="str">
        <f>'5. анализ эконом эфф'!A12:AR12</f>
        <v>P_АСК00001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</row>
    <row r="13" spans="1:44" x14ac:dyDescent="0.25">
      <c r="A13" s="259" t="s">
        <v>3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</row>
    <row r="14" spans="1:44" ht="18.75" x14ac:dyDescent="0.25">
      <c r="A14" s="265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</row>
    <row r="15" spans="1:44" ht="33.75" customHeight="1" x14ac:dyDescent="0.25">
      <c r="A15" s="375" t="str">
        <f>'5. анализ эконом эфф'!A15:AR15</f>
        <v>Модернизация АИИС КУЭ 0,4 кВ в количестве 250 точек учета</v>
      </c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</row>
    <row r="16" spans="1:44" x14ac:dyDescent="0.25">
      <c r="A16" s="259" t="s">
        <v>2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</row>
    <row r="17" spans="1:12" ht="15.75" customHeight="1" x14ac:dyDescent="0.25">
      <c r="L17" s="231"/>
    </row>
    <row r="18" spans="1:12" x14ac:dyDescent="0.25">
      <c r="K18" s="232"/>
    </row>
    <row r="19" spans="1:12" ht="15.75" customHeight="1" x14ac:dyDescent="0.25">
      <c r="A19" s="373" t="s">
        <v>424</v>
      </c>
      <c r="B19" s="373"/>
      <c r="C19" s="373"/>
      <c r="D19" s="373"/>
      <c r="E19" s="373"/>
      <c r="F19" s="373"/>
      <c r="G19" s="373"/>
      <c r="H19" s="373"/>
      <c r="I19" s="373"/>
      <c r="J19" s="373"/>
      <c r="K19" s="373"/>
      <c r="L19" s="373"/>
    </row>
    <row r="20" spans="1:12" x14ac:dyDescent="0.25">
      <c r="A20" s="227"/>
      <c r="B20" s="227"/>
      <c r="C20" s="233"/>
      <c r="D20" s="233"/>
      <c r="E20" s="233"/>
      <c r="F20" s="233"/>
      <c r="G20" s="233"/>
      <c r="H20" s="233"/>
      <c r="I20" s="233"/>
      <c r="J20" s="233"/>
      <c r="K20" s="233"/>
      <c r="L20" s="233"/>
    </row>
    <row r="21" spans="1:12" ht="28.5" customHeight="1" x14ac:dyDescent="0.25">
      <c r="A21" s="380" t="s">
        <v>425</v>
      </c>
      <c r="B21" s="380" t="s">
        <v>426</v>
      </c>
      <c r="C21" s="381" t="s">
        <v>427</v>
      </c>
      <c r="D21" s="381"/>
      <c r="E21" s="381"/>
      <c r="F21" s="381"/>
      <c r="G21" s="381"/>
      <c r="H21" s="381"/>
      <c r="I21" s="382" t="s">
        <v>428</v>
      </c>
      <c r="J21" s="383" t="s">
        <v>429</v>
      </c>
      <c r="K21" s="380" t="s">
        <v>430</v>
      </c>
      <c r="L21" s="376" t="s">
        <v>431</v>
      </c>
    </row>
    <row r="22" spans="1:12" ht="58.5" customHeight="1" x14ac:dyDescent="0.25">
      <c r="A22" s="380"/>
      <c r="B22" s="380"/>
      <c r="C22" s="377" t="s">
        <v>0</v>
      </c>
      <c r="D22" s="377"/>
      <c r="E22" s="386" t="s">
        <v>363</v>
      </c>
      <c r="F22" s="387"/>
      <c r="G22" s="378" t="s">
        <v>432</v>
      </c>
      <c r="H22" s="379"/>
      <c r="I22" s="382"/>
      <c r="J22" s="384"/>
      <c r="K22" s="380"/>
      <c r="L22" s="376"/>
    </row>
    <row r="23" spans="1:12" ht="31.5" x14ac:dyDescent="0.25">
      <c r="A23" s="380"/>
      <c r="B23" s="380"/>
      <c r="C23" s="234" t="s">
        <v>433</v>
      </c>
      <c r="D23" s="234" t="s">
        <v>434</v>
      </c>
      <c r="E23" s="234" t="s">
        <v>433</v>
      </c>
      <c r="F23" s="234" t="s">
        <v>434</v>
      </c>
      <c r="G23" s="234" t="s">
        <v>433</v>
      </c>
      <c r="H23" s="234" t="s">
        <v>434</v>
      </c>
      <c r="I23" s="382"/>
      <c r="J23" s="385"/>
      <c r="K23" s="380"/>
      <c r="L23" s="376"/>
    </row>
    <row r="24" spans="1:12" x14ac:dyDescent="0.25">
      <c r="A24" s="224">
        <v>1</v>
      </c>
      <c r="B24" s="224">
        <v>2</v>
      </c>
      <c r="C24" s="234">
        <v>3</v>
      </c>
      <c r="D24" s="234">
        <v>4</v>
      </c>
      <c r="E24" s="234">
        <v>5</v>
      </c>
      <c r="F24" s="234">
        <v>6</v>
      </c>
      <c r="G24" s="234">
        <v>7</v>
      </c>
      <c r="H24" s="234">
        <v>8</v>
      </c>
      <c r="I24" s="234">
        <v>9</v>
      </c>
      <c r="J24" s="234">
        <v>10</v>
      </c>
      <c r="K24" s="234">
        <v>11</v>
      </c>
      <c r="L24" s="234">
        <v>12</v>
      </c>
    </row>
    <row r="25" spans="1:12" x14ac:dyDescent="0.25">
      <c r="A25" s="235">
        <v>1</v>
      </c>
      <c r="B25" s="236" t="s">
        <v>435</v>
      </c>
      <c r="C25" s="236"/>
      <c r="D25" s="237"/>
      <c r="E25" s="237"/>
      <c r="F25" s="237"/>
      <c r="G25" s="237"/>
      <c r="H25" s="237"/>
      <c r="I25" s="237"/>
      <c r="J25" s="237"/>
      <c r="K25" s="238"/>
      <c r="L25" s="74"/>
    </row>
    <row r="26" spans="1:12" ht="21.75" customHeight="1" x14ac:dyDescent="0.25">
      <c r="A26" s="235" t="s">
        <v>436</v>
      </c>
      <c r="B26" s="239" t="s">
        <v>437</v>
      </c>
      <c r="C26" s="240" t="s">
        <v>267</v>
      </c>
      <c r="D26" s="241" t="s">
        <v>267</v>
      </c>
      <c r="E26" s="241" t="s">
        <v>267</v>
      </c>
      <c r="F26" s="241" t="s">
        <v>267</v>
      </c>
      <c r="G26" s="241" t="s">
        <v>267</v>
      </c>
      <c r="H26" s="241" t="s">
        <v>267</v>
      </c>
      <c r="I26" s="241" t="s">
        <v>267</v>
      </c>
      <c r="J26" s="241" t="s">
        <v>267</v>
      </c>
      <c r="K26" s="241" t="s">
        <v>267</v>
      </c>
      <c r="L26" s="241" t="s">
        <v>267</v>
      </c>
    </row>
    <row r="27" spans="1:12" s="53" customFormat="1" ht="39" customHeight="1" x14ac:dyDescent="0.25">
      <c r="A27" s="235" t="s">
        <v>438</v>
      </c>
      <c r="B27" s="239" t="s">
        <v>439</v>
      </c>
      <c r="C27" s="242" t="s">
        <v>267</v>
      </c>
      <c r="D27" s="242" t="s">
        <v>267</v>
      </c>
      <c r="E27" s="242" t="s">
        <v>267</v>
      </c>
      <c r="F27" s="242" t="s">
        <v>267</v>
      </c>
      <c r="G27" s="242" t="s">
        <v>267</v>
      </c>
      <c r="H27" s="242" t="s">
        <v>267</v>
      </c>
      <c r="I27" s="242" t="s">
        <v>267</v>
      </c>
      <c r="J27" s="242" t="s">
        <v>267</v>
      </c>
      <c r="K27" s="242" t="s">
        <v>267</v>
      </c>
      <c r="L27" s="242" t="s">
        <v>267</v>
      </c>
    </row>
    <row r="28" spans="1:12" s="53" customFormat="1" ht="70.5" customHeight="1" x14ac:dyDescent="0.25">
      <c r="A28" s="235" t="s">
        <v>440</v>
      </c>
      <c r="B28" s="239" t="s">
        <v>441</v>
      </c>
      <c r="C28" s="242" t="s">
        <v>267</v>
      </c>
      <c r="D28" s="242" t="s">
        <v>267</v>
      </c>
      <c r="E28" s="242" t="s">
        <v>267</v>
      </c>
      <c r="F28" s="242" t="s">
        <v>267</v>
      </c>
      <c r="G28" s="242" t="s">
        <v>267</v>
      </c>
      <c r="H28" s="242" t="s">
        <v>267</v>
      </c>
      <c r="I28" s="242" t="s">
        <v>267</v>
      </c>
      <c r="J28" s="242" t="s">
        <v>267</v>
      </c>
      <c r="K28" s="242" t="s">
        <v>267</v>
      </c>
      <c r="L28" s="242" t="s">
        <v>267</v>
      </c>
    </row>
    <row r="29" spans="1:12" s="53" customFormat="1" ht="54" customHeight="1" x14ac:dyDescent="0.25">
      <c r="A29" s="235" t="s">
        <v>442</v>
      </c>
      <c r="B29" s="239" t="s">
        <v>443</v>
      </c>
      <c r="C29" s="242" t="s">
        <v>267</v>
      </c>
      <c r="D29" s="242" t="s">
        <v>267</v>
      </c>
      <c r="E29" s="242" t="s">
        <v>267</v>
      </c>
      <c r="F29" s="242" t="s">
        <v>267</v>
      </c>
      <c r="G29" s="242" t="s">
        <v>267</v>
      </c>
      <c r="H29" s="242" t="s">
        <v>267</v>
      </c>
      <c r="I29" s="242" t="s">
        <v>267</v>
      </c>
      <c r="J29" s="242" t="s">
        <v>267</v>
      </c>
      <c r="K29" s="242" t="s">
        <v>267</v>
      </c>
      <c r="L29" s="242" t="s">
        <v>267</v>
      </c>
    </row>
    <row r="30" spans="1:12" s="53" customFormat="1" ht="42" customHeight="1" x14ac:dyDescent="0.25">
      <c r="A30" s="235" t="s">
        <v>444</v>
      </c>
      <c r="B30" s="239" t="s">
        <v>445</v>
      </c>
      <c r="C30" s="242" t="s">
        <v>267</v>
      </c>
      <c r="D30" s="242" t="s">
        <v>267</v>
      </c>
      <c r="E30" s="242" t="s">
        <v>267</v>
      </c>
      <c r="F30" s="242" t="s">
        <v>267</v>
      </c>
      <c r="G30" s="242" t="s">
        <v>267</v>
      </c>
      <c r="H30" s="242" t="s">
        <v>267</v>
      </c>
      <c r="I30" s="242" t="s">
        <v>267</v>
      </c>
      <c r="J30" s="242" t="s">
        <v>267</v>
      </c>
      <c r="K30" s="242" t="s">
        <v>267</v>
      </c>
      <c r="L30" s="242" t="s">
        <v>267</v>
      </c>
    </row>
    <row r="31" spans="1:12" s="53" customFormat="1" ht="37.5" customHeight="1" x14ac:dyDescent="0.25">
      <c r="A31" s="235" t="s">
        <v>446</v>
      </c>
      <c r="B31" s="243" t="s">
        <v>447</v>
      </c>
      <c r="C31" s="242" t="s">
        <v>267</v>
      </c>
      <c r="D31" s="242" t="s">
        <v>267</v>
      </c>
      <c r="E31" s="242" t="s">
        <v>267</v>
      </c>
      <c r="F31" s="242" t="s">
        <v>267</v>
      </c>
      <c r="G31" s="242" t="s">
        <v>267</v>
      </c>
      <c r="H31" s="242" t="s">
        <v>267</v>
      </c>
      <c r="I31" s="242" t="s">
        <v>267</v>
      </c>
      <c r="J31" s="242" t="s">
        <v>267</v>
      </c>
      <c r="K31" s="242" t="s">
        <v>267</v>
      </c>
      <c r="L31" s="242" t="s">
        <v>267</v>
      </c>
    </row>
    <row r="32" spans="1:12" s="53" customFormat="1" ht="31.5" x14ac:dyDescent="0.25">
      <c r="A32" s="235" t="s">
        <v>448</v>
      </c>
      <c r="B32" s="243" t="s">
        <v>449</v>
      </c>
      <c r="C32" s="242" t="s">
        <v>267</v>
      </c>
      <c r="D32" s="242" t="s">
        <v>267</v>
      </c>
      <c r="E32" s="242" t="s">
        <v>267</v>
      </c>
      <c r="F32" s="242" t="s">
        <v>267</v>
      </c>
      <c r="G32" s="242" t="s">
        <v>267</v>
      </c>
      <c r="H32" s="242" t="s">
        <v>267</v>
      </c>
      <c r="I32" s="242" t="s">
        <v>267</v>
      </c>
      <c r="J32" s="242" t="s">
        <v>267</v>
      </c>
      <c r="K32" s="242" t="s">
        <v>267</v>
      </c>
      <c r="L32" s="242" t="s">
        <v>267</v>
      </c>
    </row>
    <row r="33" spans="1:12" s="53" customFormat="1" ht="37.5" customHeight="1" x14ac:dyDescent="0.25">
      <c r="A33" s="235" t="s">
        <v>450</v>
      </c>
      <c r="B33" s="243" t="s">
        <v>451</v>
      </c>
      <c r="C33" s="242" t="s">
        <v>267</v>
      </c>
      <c r="D33" s="242" t="s">
        <v>267</v>
      </c>
      <c r="E33" s="242" t="s">
        <v>267</v>
      </c>
      <c r="F33" s="242" t="s">
        <v>267</v>
      </c>
      <c r="G33" s="242" t="s">
        <v>267</v>
      </c>
      <c r="H33" s="242" t="s">
        <v>267</v>
      </c>
      <c r="I33" s="242" t="s">
        <v>267</v>
      </c>
      <c r="J33" s="242" t="s">
        <v>267</v>
      </c>
      <c r="K33" s="242" t="s">
        <v>267</v>
      </c>
      <c r="L33" s="242" t="s">
        <v>267</v>
      </c>
    </row>
    <row r="34" spans="1:12" s="53" customFormat="1" ht="47.25" customHeight="1" x14ac:dyDescent="0.25">
      <c r="A34" s="235" t="s">
        <v>452</v>
      </c>
      <c r="B34" s="243" t="s">
        <v>453</v>
      </c>
      <c r="C34" s="242" t="s">
        <v>267</v>
      </c>
      <c r="D34" s="242" t="s">
        <v>267</v>
      </c>
      <c r="E34" s="242" t="s">
        <v>267</v>
      </c>
      <c r="F34" s="242" t="s">
        <v>267</v>
      </c>
      <c r="G34" s="242" t="s">
        <v>267</v>
      </c>
      <c r="H34" s="242" t="s">
        <v>267</v>
      </c>
      <c r="I34" s="242" t="s">
        <v>267</v>
      </c>
      <c r="J34" s="242" t="s">
        <v>267</v>
      </c>
      <c r="K34" s="242" t="s">
        <v>267</v>
      </c>
      <c r="L34" s="242" t="s">
        <v>267</v>
      </c>
    </row>
    <row r="35" spans="1:12" s="53" customFormat="1" ht="49.5" customHeight="1" x14ac:dyDescent="0.25">
      <c r="A35" s="235" t="s">
        <v>454</v>
      </c>
      <c r="B35" s="243" t="s">
        <v>455</v>
      </c>
      <c r="C35" s="240" t="s">
        <v>267</v>
      </c>
      <c r="D35" s="241" t="s">
        <v>267</v>
      </c>
      <c r="E35" s="242" t="s">
        <v>267</v>
      </c>
      <c r="F35" s="242" t="s">
        <v>267</v>
      </c>
      <c r="G35" s="241" t="s">
        <v>267</v>
      </c>
      <c r="H35" s="241" t="s">
        <v>267</v>
      </c>
      <c r="I35" s="241" t="s">
        <v>267</v>
      </c>
      <c r="J35" s="241" t="s">
        <v>267</v>
      </c>
      <c r="K35" s="241" t="s">
        <v>267</v>
      </c>
      <c r="L35" s="241" t="s">
        <v>267</v>
      </c>
    </row>
    <row r="36" spans="1:12" ht="37.5" customHeight="1" x14ac:dyDescent="0.25">
      <c r="A36" s="235" t="s">
        <v>456</v>
      </c>
      <c r="B36" s="243" t="s">
        <v>457</v>
      </c>
      <c r="C36" s="242" t="s">
        <v>267</v>
      </c>
      <c r="D36" s="242" t="s">
        <v>267</v>
      </c>
      <c r="E36" s="242" t="s">
        <v>267</v>
      </c>
      <c r="F36" s="242" t="s">
        <v>267</v>
      </c>
      <c r="G36" s="242" t="s">
        <v>267</v>
      </c>
      <c r="H36" s="242" t="s">
        <v>267</v>
      </c>
      <c r="I36" s="242" t="s">
        <v>267</v>
      </c>
      <c r="J36" s="242" t="s">
        <v>267</v>
      </c>
      <c r="K36" s="242" t="s">
        <v>267</v>
      </c>
      <c r="L36" s="242" t="s">
        <v>267</v>
      </c>
    </row>
    <row r="37" spans="1:12" x14ac:dyDescent="0.25">
      <c r="A37" s="235" t="s">
        <v>458</v>
      </c>
      <c r="B37" s="243" t="s">
        <v>459</v>
      </c>
      <c r="C37" s="242" t="s">
        <v>267</v>
      </c>
      <c r="D37" s="242" t="s">
        <v>267</v>
      </c>
      <c r="E37" s="242" t="s">
        <v>267</v>
      </c>
      <c r="F37" s="242" t="s">
        <v>267</v>
      </c>
      <c r="G37" s="242" t="s">
        <v>267</v>
      </c>
      <c r="H37" s="242" t="s">
        <v>267</v>
      </c>
      <c r="I37" s="242" t="s">
        <v>267</v>
      </c>
      <c r="J37" s="242" t="s">
        <v>267</v>
      </c>
      <c r="K37" s="242" t="s">
        <v>267</v>
      </c>
      <c r="L37" s="242" t="s">
        <v>267</v>
      </c>
    </row>
    <row r="38" spans="1:12" x14ac:dyDescent="0.25">
      <c r="A38" s="235">
        <v>2</v>
      </c>
      <c r="B38" s="236" t="s">
        <v>460</v>
      </c>
      <c r="C38" s="242"/>
      <c r="D38" s="244"/>
      <c r="E38" s="242" t="s">
        <v>267</v>
      </c>
      <c r="F38" s="242" t="s">
        <v>267</v>
      </c>
      <c r="G38" s="242"/>
      <c r="H38" s="242"/>
      <c r="I38" s="242"/>
      <c r="J38" s="242"/>
      <c r="K38" s="242"/>
      <c r="L38" s="242"/>
    </row>
    <row r="39" spans="1:12" ht="63" x14ac:dyDescent="0.25">
      <c r="A39" s="235" t="s">
        <v>461</v>
      </c>
      <c r="B39" s="243" t="s">
        <v>462</v>
      </c>
      <c r="C39" s="240">
        <v>46844</v>
      </c>
      <c r="D39" s="241">
        <f>C39</f>
        <v>46844</v>
      </c>
      <c r="E39" s="242" t="s">
        <v>267</v>
      </c>
      <c r="F39" s="242" t="s">
        <v>267</v>
      </c>
      <c r="G39" s="242" t="s">
        <v>267</v>
      </c>
      <c r="H39" s="242" t="s">
        <v>267</v>
      </c>
      <c r="I39" s="242" t="s">
        <v>267</v>
      </c>
      <c r="J39" s="242" t="s">
        <v>267</v>
      </c>
      <c r="K39" s="242" t="s">
        <v>267</v>
      </c>
      <c r="L39" s="242" t="s">
        <v>267</v>
      </c>
    </row>
    <row r="40" spans="1:12" ht="33.75" customHeight="1" x14ac:dyDescent="0.25">
      <c r="A40" s="235" t="s">
        <v>463</v>
      </c>
      <c r="B40" s="243" t="s">
        <v>464</v>
      </c>
      <c r="C40" s="240">
        <v>46875</v>
      </c>
      <c r="D40" s="241">
        <v>46874</v>
      </c>
      <c r="E40" s="242" t="s">
        <v>267</v>
      </c>
      <c r="F40" s="242" t="s">
        <v>267</v>
      </c>
      <c r="G40" s="242" t="s">
        <v>267</v>
      </c>
      <c r="H40" s="242" t="s">
        <v>267</v>
      </c>
      <c r="I40" s="242" t="s">
        <v>267</v>
      </c>
      <c r="J40" s="242" t="s">
        <v>267</v>
      </c>
      <c r="K40" s="242" t="s">
        <v>267</v>
      </c>
      <c r="L40" s="242" t="s">
        <v>267</v>
      </c>
    </row>
    <row r="41" spans="1:12" ht="63" customHeight="1" x14ac:dyDescent="0.25">
      <c r="A41" s="235">
        <v>3</v>
      </c>
      <c r="B41" s="236" t="s">
        <v>465</v>
      </c>
      <c r="C41" s="242"/>
      <c r="D41" s="244"/>
      <c r="E41" s="242" t="s">
        <v>267</v>
      </c>
      <c r="F41" s="242" t="s">
        <v>267</v>
      </c>
      <c r="G41" s="242"/>
      <c r="H41" s="242"/>
      <c r="I41" s="242" t="s">
        <v>267</v>
      </c>
      <c r="J41" s="242" t="s">
        <v>267</v>
      </c>
      <c r="K41" s="242"/>
      <c r="L41" s="242"/>
    </row>
    <row r="42" spans="1:12" ht="58.5" customHeight="1" x14ac:dyDescent="0.25">
      <c r="A42" s="235" t="s">
        <v>466</v>
      </c>
      <c r="B42" s="243" t="s">
        <v>467</v>
      </c>
      <c r="C42" s="240" t="s">
        <v>267</v>
      </c>
      <c r="D42" s="241" t="s">
        <v>267</v>
      </c>
      <c r="E42" s="242" t="s">
        <v>267</v>
      </c>
      <c r="F42" s="242" t="s">
        <v>267</v>
      </c>
      <c r="G42" s="242" t="s">
        <v>267</v>
      </c>
      <c r="H42" s="242" t="s">
        <v>267</v>
      </c>
      <c r="I42" s="242" t="s">
        <v>267</v>
      </c>
      <c r="J42" s="242" t="s">
        <v>267</v>
      </c>
      <c r="K42" s="242" t="s">
        <v>267</v>
      </c>
      <c r="L42" s="242" t="s">
        <v>267</v>
      </c>
    </row>
    <row r="43" spans="1:12" ht="34.5" customHeight="1" x14ac:dyDescent="0.25">
      <c r="A43" s="235" t="s">
        <v>468</v>
      </c>
      <c r="B43" s="243" t="s">
        <v>469</v>
      </c>
      <c r="C43" s="240">
        <v>46875</v>
      </c>
      <c r="D43" s="240">
        <v>46875</v>
      </c>
      <c r="E43" s="242" t="s">
        <v>267</v>
      </c>
      <c r="F43" s="242" t="s">
        <v>267</v>
      </c>
      <c r="G43" s="242" t="s">
        <v>267</v>
      </c>
      <c r="H43" s="242" t="s">
        <v>267</v>
      </c>
      <c r="I43" s="242" t="s">
        <v>267</v>
      </c>
      <c r="J43" s="242" t="s">
        <v>267</v>
      </c>
      <c r="K43" s="242" t="s">
        <v>267</v>
      </c>
      <c r="L43" s="242" t="s">
        <v>267</v>
      </c>
    </row>
    <row r="44" spans="1:12" ht="24.75" customHeight="1" x14ac:dyDescent="0.25">
      <c r="A44" s="235" t="s">
        <v>470</v>
      </c>
      <c r="B44" s="243" t="s">
        <v>471</v>
      </c>
      <c r="C44" s="240">
        <v>46875</v>
      </c>
      <c r="D44" s="241">
        <v>46997</v>
      </c>
      <c r="E44" s="242" t="s">
        <v>267</v>
      </c>
      <c r="F44" s="242" t="s">
        <v>267</v>
      </c>
      <c r="G44" s="242" t="s">
        <v>267</v>
      </c>
      <c r="H44" s="242" t="s">
        <v>267</v>
      </c>
      <c r="I44" s="242" t="s">
        <v>267</v>
      </c>
      <c r="J44" s="242" t="s">
        <v>267</v>
      </c>
      <c r="K44" s="242" t="s">
        <v>267</v>
      </c>
      <c r="L44" s="242" t="s">
        <v>267</v>
      </c>
    </row>
    <row r="45" spans="1:12" ht="90.75" customHeight="1" x14ac:dyDescent="0.25">
      <c r="A45" s="235" t="s">
        <v>472</v>
      </c>
      <c r="B45" s="243" t="s">
        <v>473</v>
      </c>
      <c r="C45" s="242" t="s">
        <v>267</v>
      </c>
      <c r="D45" s="242" t="s">
        <v>267</v>
      </c>
      <c r="E45" s="242" t="s">
        <v>267</v>
      </c>
      <c r="F45" s="242" t="s">
        <v>267</v>
      </c>
      <c r="G45" s="242" t="s">
        <v>267</v>
      </c>
      <c r="H45" s="242" t="s">
        <v>267</v>
      </c>
      <c r="I45" s="242" t="s">
        <v>267</v>
      </c>
      <c r="J45" s="242" t="s">
        <v>267</v>
      </c>
      <c r="K45" s="242" t="s">
        <v>267</v>
      </c>
      <c r="L45" s="242" t="s">
        <v>267</v>
      </c>
    </row>
    <row r="46" spans="1:12" ht="167.25" customHeight="1" x14ac:dyDescent="0.25">
      <c r="A46" s="235" t="s">
        <v>474</v>
      </c>
      <c r="B46" s="243" t="s">
        <v>475</v>
      </c>
      <c r="C46" s="242" t="s">
        <v>267</v>
      </c>
      <c r="D46" s="242" t="s">
        <v>267</v>
      </c>
      <c r="E46" s="242" t="s">
        <v>267</v>
      </c>
      <c r="F46" s="242" t="s">
        <v>267</v>
      </c>
      <c r="G46" s="242" t="s">
        <v>267</v>
      </c>
      <c r="H46" s="242" t="s">
        <v>267</v>
      </c>
      <c r="I46" s="242" t="s">
        <v>267</v>
      </c>
      <c r="J46" s="242" t="s">
        <v>267</v>
      </c>
      <c r="K46" s="242" t="s">
        <v>267</v>
      </c>
      <c r="L46" s="242" t="s">
        <v>267</v>
      </c>
    </row>
    <row r="47" spans="1:12" ht="30.75" customHeight="1" x14ac:dyDescent="0.25">
      <c r="A47" s="235" t="s">
        <v>476</v>
      </c>
      <c r="B47" s="243" t="s">
        <v>477</v>
      </c>
      <c r="C47" s="240">
        <v>46998</v>
      </c>
      <c r="D47" s="241">
        <v>46997</v>
      </c>
      <c r="E47" s="242" t="s">
        <v>267</v>
      </c>
      <c r="F47" s="242" t="s">
        <v>267</v>
      </c>
      <c r="G47" s="242" t="s">
        <v>267</v>
      </c>
      <c r="H47" s="242" t="s">
        <v>267</v>
      </c>
      <c r="I47" s="242" t="s">
        <v>267</v>
      </c>
      <c r="J47" s="242" t="s">
        <v>267</v>
      </c>
      <c r="K47" s="242" t="s">
        <v>267</v>
      </c>
      <c r="L47" s="242" t="s">
        <v>267</v>
      </c>
    </row>
    <row r="48" spans="1:12" ht="37.5" customHeight="1" x14ac:dyDescent="0.25">
      <c r="A48" s="235">
        <v>4</v>
      </c>
      <c r="B48" s="236" t="s">
        <v>478</v>
      </c>
      <c r="C48" s="242"/>
      <c r="D48" s="244"/>
      <c r="E48" s="242" t="s">
        <v>267</v>
      </c>
      <c r="F48" s="242" t="s">
        <v>267</v>
      </c>
      <c r="G48" s="242"/>
      <c r="H48" s="242"/>
      <c r="I48" s="242" t="s">
        <v>267</v>
      </c>
      <c r="J48" s="242" t="s">
        <v>267</v>
      </c>
      <c r="K48" s="242"/>
      <c r="L48" s="242"/>
    </row>
    <row r="49" spans="1:12" ht="35.25" customHeight="1" x14ac:dyDescent="0.25">
      <c r="A49" s="235" t="s">
        <v>479</v>
      </c>
      <c r="B49" s="243" t="s">
        <v>480</v>
      </c>
      <c r="C49" s="240">
        <v>47028</v>
      </c>
      <c r="D49" s="241">
        <v>47027</v>
      </c>
      <c r="E49" s="242" t="s">
        <v>267</v>
      </c>
      <c r="F49" s="242" t="s">
        <v>267</v>
      </c>
      <c r="G49" s="242" t="s">
        <v>267</v>
      </c>
      <c r="H49" s="242" t="s">
        <v>267</v>
      </c>
      <c r="I49" s="242" t="s">
        <v>267</v>
      </c>
      <c r="J49" s="242" t="s">
        <v>267</v>
      </c>
      <c r="K49" s="242" t="s">
        <v>267</v>
      </c>
      <c r="L49" s="242" t="s">
        <v>267</v>
      </c>
    </row>
    <row r="50" spans="1:12" ht="86.25" customHeight="1" x14ac:dyDescent="0.25">
      <c r="A50" s="235" t="s">
        <v>481</v>
      </c>
      <c r="B50" s="243" t="s">
        <v>482</v>
      </c>
      <c r="C50" s="242" t="s">
        <v>267</v>
      </c>
      <c r="D50" s="242" t="s">
        <v>267</v>
      </c>
      <c r="E50" s="242" t="s">
        <v>267</v>
      </c>
      <c r="F50" s="242" t="s">
        <v>267</v>
      </c>
      <c r="G50" s="242" t="s">
        <v>267</v>
      </c>
      <c r="H50" s="242" t="s">
        <v>267</v>
      </c>
      <c r="I50" s="242" t="s">
        <v>267</v>
      </c>
      <c r="J50" s="242" t="s">
        <v>267</v>
      </c>
      <c r="K50" s="242" t="s">
        <v>267</v>
      </c>
      <c r="L50" s="242" t="s">
        <v>267</v>
      </c>
    </row>
    <row r="51" spans="1:12" ht="77.25" customHeight="1" x14ac:dyDescent="0.25">
      <c r="A51" s="235" t="s">
        <v>483</v>
      </c>
      <c r="B51" s="243" t="s">
        <v>484</v>
      </c>
      <c r="C51" s="242" t="s">
        <v>267</v>
      </c>
      <c r="D51" s="242" t="s">
        <v>267</v>
      </c>
      <c r="E51" s="242" t="s">
        <v>267</v>
      </c>
      <c r="F51" s="242" t="s">
        <v>267</v>
      </c>
      <c r="G51" s="242" t="s">
        <v>267</v>
      </c>
      <c r="H51" s="242" t="s">
        <v>267</v>
      </c>
      <c r="I51" s="242" t="s">
        <v>267</v>
      </c>
      <c r="J51" s="242" t="s">
        <v>267</v>
      </c>
      <c r="K51" s="242" t="s">
        <v>267</v>
      </c>
      <c r="L51" s="242" t="s">
        <v>267</v>
      </c>
    </row>
    <row r="52" spans="1:12" ht="71.25" customHeight="1" x14ac:dyDescent="0.25">
      <c r="A52" s="235" t="s">
        <v>485</v>
      </c>
      <c r="B52" s="243" t="s">
        <v>486</v>
      </c>
      <c r="C52" s="240" t="s">
        <v>267</v>
      </c>
      <c r="D52" s="241" t="s">
        <v>267</v>
      </c>
      <c r="E52" s="242" t="s">
        <v>267</v>
      </c>
      <c r="F52" s="242" t="s">
        <v>267</v>
      </c>
      <c r="G52" s="242" t="s">
        <v>267</v>
      </c>
      <c r="H52" s="242" t="s">
        <v>267</v>
      </c>
      <c r="I52" s="242" t="s">
        <v>267</v>
      </c>
      <c r="J52" s="242" t="s">
        <v>267</v>
      </c>
      <c r="K52" s="242" t="s">
        <v>267</v>
      </c>
      <c r="L52" s="242" t="s">
        <v>267</v>
      </c>
    </row>
    <row r="53" spans="1:12" ht="48" customHeight="1" x14ac:dyDescent="0.25">
      <c r="A53" s="235" t="s">
        <v>487</v>
      </c>
      <c r="B53" s="245" t="s">
        <v>488</v>
      </c>
      <c r="C53" s="240">
        <v>47059</v>
      </c>
      <c r="D53" s="241">
        <v>47058</v>
      </c>
      <c r="E53" s="242" t="s">
        <v>267</v>
      </c>
      <c r="F53" s="242" t="s">
        <v>267</v>
      </c>
      <c r="G53" s="242" t="s">
        <v>267</v>
      </c>
      <c r="H53" s="242" t="s">
        <v>267</v>
      </c>
      <c r="I53" s="242" t="s">
        <v>267</v>
      </c>
      <c r="J53" s="242" t="s">
        <v>267</v>
      </c>
      <c r="K53" s="242" t="s">
        <v>267</v>
      </c>
      <c r="L53" s="242" t="s">
        <v>267</v>
      </c>
    </row>
    <row r="54" spans="1:12" ht="46.5" customHeight="1" x14ac:dyDescent="0.25">
      <c r="A54" s="235" t="s">
        <v>489</v>
      </c>
      <c r="B54" s="243" t="s">
        <v>490</v>
      </c>
      <c r="C54" s="240" t="s">
        <v>267</v>
      </c>
      <c r="D54" s="241" t="s">
        <v>267</v>
      </c>
      <c r="E54" s="242" t="s">
        <v>267</v>
      </c>
      <c r="F54" s="242" t="s">
        <v>267</v>
      </c>
      <c r="G54" s="242" t="s">
        <v>267</v>
      </c>
      <c r="H54" s="242" t="s">
        <v>267</v>
      </c>
      <c r="I54" s="242" t="s">
        <v>267</v>
      </c>
      <c r="J54" s="242" t="s">
        <v>267</v>
      </c>
      <c r="K54" s="242" t="s">
        <v>267</v>
      </c>
      <c r="L54" s="242" t="s">
        <v>267</v>
      </c>
    </row>
  </sheetData>
  <mergeCells count="22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92"/>
  <sheetViews>
    <sheetView showZeros="0" topLeftCell="A49" zoomScale="60" zoomScaleNormal="60" workbookViewId="0">
      <selection activeCell="B66" sqref="B66:I66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6.28515625" style="49" customWidth="1"/>
    <col min="8" max="8" width="8.28515625" style="50" bestFit="1" customWidth="1"/>
    <col min="9" max="9" width="7" style="50" bestFit="1" customWidth="1"/>
    <col min="10" max="10" width="8.28515625" style="50" bestFit="1" customWidth="1"/>
    <col min="11" max="11" width="4.42578125" style="50" bestFit="1" customWidth="1"/>
    <col min="12" max="12" width="8.28515625" style="49" bestFit="1" customWidth="1"/>
    <col min="13" max="13" width="4.42578125" style="49" bestFit="1" customWidth="1"/>
    <col min="14" max="14" width="8.28515625" style="49" bestFit="1" customWidth="1"/>
    <col min="15" max="15" width="4.42578125" style="49" bestFit="1" customWidth="1"/>
    <col min="16" max="16" width="8.28515625" style="49" bestFit="1" customWidth="1"/>
    <col min="17" max="17" width="4.42578125" style="49" bestFit="1" customWidth="1"/>
    <col min="18" max="18" width="8.28515625" style="49" bestFit="1" customWidth="1"/>
    <col min="19" max="19" width="4.42578125" style="49" bestFit="1" customWidth="1"/>
    <col min="20" max="20" width="8.28515625" style="49" bestFit="1" customWidth="1"/>
    <col min="21" max="21" width="4.42578125" style="49" bestFit="1" customWidth="1"/>
    <col min="22" max="22" width="8.28515625" style="49" bestFit="1" customWidth="1"/>
    <col min="23" max="23" width="4.42578125" style="49" customWidth="1"/>
    <col min="24" max="24" width="13.140625" style="49" customWidth="1"/>
    <col min="25" max="25" width="18.7109375" style="49" customWidth="1"/>
    <col min="26" max="26" width="8.140625" style="112" customWidth="1"/>
    <col min="27" max="16384" width="9.140625" style="49"/>
  </cols>
  <sheetData>
    <row r="1" spans="1:25" ht="18.75" x14ac:dyDescent="0.25">
      <c r="A1" s="50"/>
      <c r="B1" s="50"/>
      <c r="C1" s="50"/>
      <c r="D1" s="50"/>
      <c r="E1" s="50"/>
      <c r="F1" s="50"/>
      <c r="G1" s="50"/>
      <c r="L1" s="50"/>
      <c r="M1" s="50"/>
      <c r="Y1" s="28" t="s">
        <v>22</v>
      </c>
    </row>
    <row r="2" spans="1:25" ht="18.75" x14ac:dyDescent="0.3">
      <c r="A2" s="50"/>
      <c r="B2" s="50"/>
      <c r="C2" s="50"/>
      <c r="D2" s="50"/>
      <c r="E2" s="50"/>
      <c r="F2" s="50"/>
      <c r="G2" s="50"/>
      <c r="L2" s="50"/>
      <c r="M2" s="50"/>
      <c r="Y2" s="13" t="s">
        <v>6</v>
      </c>
    </row>
    <row r="3" spans="1:25" ht="18.75" x14ac:dyDescent="0.3">
      <c r="A3" s="50"/>
      <c r="B3" s="50"/>
      <c r="C3" s="50"/>
      <c r="D3" s="50"/>
      <c r="E3" s="50"/>
      <c r="F3" s="50"/>
      <c r="G3" s="50"/>
      <c r="L3" s="50"/>
      <c r="M3" s="50"/>
      <c r="Y3" s="13" t="s">
        <v>21</v>
      </c>
    </row>
    <row r="4" spans="1:25" ht="18.75" customHeight="1" x14ac:dyDescent="0.25">
      <c r="A4" s="258" t="s">
        <v>497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</row>
    <row r="5" spans="1:25" ht="18.75" x14ac:dyDescent="0.3">
      <c r="A5" s="50"/>
      <c r="B5" s="50"/>
      <c r="C5" s="50"/>
      <c r="D5" s="50"/>
      <c r="E5" s="50"/>
      <c r="F5" s="50"/>
      <c r="G5" s="50"/>
      <c r="L5" s="50"/>
      <c r="M5" s="50"/>
      <c r="Y5" s="13"/>
    </row>
    <row r="6" spans="1:25" ht="18.75" x14ac:dyDescent="0.25">
      <c r="A6" s="262" t="s">
        <v>5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</row>
    <row r="7" spans="1:25" ht="18.75" x14ac:dyDescent="0.25">
      <c r="A7" s="95"/>
      <c r="B7" s="95"/>
      <c r="C7" s="95"/>
      <c r="D7" s="95"/>
      <c r="E7" s="95"/>
      <c r="F7" s="95"/>
      <c r="G7" s="95"/>
      <c r="H7" s="95"/>
      <c r="I7" s="95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</row>
    <row r="8" spans="1:25" ht="18.75" x14ac:dyDescent="0.25">
      <c r="A8" s="261" t="s">
        <v>501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</row>
    <row r="9" spans="1:25" ht="18.75" customHeight="1" x14ac:dyDescent="0.25">
      <c r="A9" s="259" t="s">
        <v>4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</row>
    <row r="10" spans="1:25" ht="18.75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5" x14ac:dyDescent="0.25">
      <c r="A11" s="118" t="str">
        <f>'6.1. Паспорт сетевой график'!A12:L12</f>
        <v>P_АСК00001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</row>
    <row r="12" spans="1:25" x14ac:dyDescent="0.25">
      <c r="A12" s="259" t="s">
        <v>3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</row>
    <row r="13" spans="1:25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</row>
    <row r="14" spans="1:25" ht="30" customHeight="1" x14ac:dyDescent="0.25">
      <c r="A14" s="119" t="str">
        <f>'6.1. Паспорт сетевой график'!A15:L15</f>
        <v>Модернизация АИИС КУЭ 0,4 кВ в количестве 250 точек учета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</row>
    <row r="15" spans="1:25" ht="15.75" customHeight="1" x14ac:dyDescent="0.25">
      <c r="A15" s="259" t="s">
        <v>2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</row>
    <row r="16" spans="1:25" x14ac:dyDescent="0.25">
      <c r="A16" s="388"/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  <c r="V16" s="388"/>
      <c r="W16" s="388"/>
      <c r="X16" s="388"/>
      <c r="Y16" s="388"/>
    </row>
    <row r="17" spans="1:28" x14ac:dyDescent="0.25">
      <c r="A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</row>
    <row r="18" spans="1:28" x14ac:dyDescent="0.25">
      <c r="A18" s="389" t="s">
        <v>208</v>
      </c>
      <c r="B18" s="389"/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  <c r="Q18" s="389"/>
      <c r="R18" s="389"/>
      <c r="S18" s="389"/>
      <c r="T18" s="389"/>
      <c r="U18" s="389"/>
      <c r="V18" s="389"/>
      <c r="W18" s="389"/>
      <c r="X18" s="389"/>
      <c r="Y18" s="389"/>
    </row>
    <row r="19" spans="1:28" x14ac:dyDescent="0.25">
      <c r="A19" s="50"/>
      <c r="B19" s="50"/>
      <c r="C19" s="50"/>
      <c r="D19" s="50"/>
      <c r="E19" s="50"/>
      <c r="F19" s="50"/>
      <c r="G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</row>
    <row r="20" spans="1:28" ht="33" customHeight="1" x14ac:dyDescent="0.25">
      <c r="A20" s="390" t="s">
        <v>130</v>
      </c>
      <c r="B20" s="390" t="s">
        <v>129</v>
      </c>
      <c r="C20" s="380" t="s">
        <v>128</v>
      </c>
      <c r="D20" s="380"/>
      <c r="E20" s="392" t="s">
        <v>508</v>
      </c>
      <c r="F20" s="392"/>
      <c r="G20" s="393" t="s">
        <v>509</v>
      </c>
      <c r="H20" s="396" t="s">
        <v>493</v>
      </c>
      <c r="I20" s="397"/>
      <c r="J20" s="397"/>
      <c r="K20" s="397"/>
      <c r="L20" s="396" t="s">
        <v>499</v>
      </c>
      <c r="M20" s="397"/>
      <c r="N20" s="397"/>
      <c r="O20" s="397"/>
      <c r="P20" s="396" t="s">
        <v>500</v>
      </c>
      <c r="Q20" s="397"/>
      <c r="R20" s="397"/>
      <c r="S20" s="397"/>
      <c r="T20" s="396" t="s">
        <v>494</v>
      </c>
      <c r="U20" s="397"/>
      <c r="V20" s="397"/>
      <c r="W20" s="397"/>
      <c r="X20" s="398" t="s">
        <v>127</v>
      </c>
      <c r="Y20" s="398"/>
      <c r="Z20" s="113"/>
      <c r="AA20" s="64"/>
      <c r="AB20" s="64"/>
    </row>
    <row r="21" spans="1:28" ht="99.75" customHeight="1" x14ac:dyDescent="0.25">
      <c r="A21" s="391"/>
      <c r="B21" s="391"/>
      <c r="C21" s="380"/>
      <c r="D21" s="380"/>
      <c r="E21" s="392"/>
      <c r="F21" s="392"/>
      <c r="G21" s="394"/>
      <c r="H21" s="380" t="s">
        <v>0</v>
      </c>
      <c r="I21" s="380"/>
      <c r="J21" s="380" t="s">
        <v>363</v>
      </c>
      <c r="K21" s="380"/>
      <c r="L21" s="380" t="s">
        <v>0</v>
      </c>
      <c r="M21" s="380"/>
      <c r="N21" s="380" t="s">
        <v>125</v>
      </c>
      <c r="O21" s="380"/>
      <c r="P21" s="380" t="s">
        <v>0</v>
      </c>
      <c r="Q21" s="380"/>
      <c r="R21" s="380" t="s">
        <v>125</v>
      </c>
      <c r="S21" s="380"/>
      <c r="T21" s="380" t="s">
        <v>0</v>
      </c>
      <c r="U21" s="380"/>
      <c r="V21" s="380" t="s">
        <v>125</v>
      </c>
      <c r="W21" s="380"/>
      <c r="X21" s="398"/>
      <c r="Y21" s="398"/>
    </row>
    <row r="22" spans="1:28" ht="89.25" customHeight="1" x14ac:dyDescent="0.25">
      <c r="A22" s="377"/>
      <c r="B22" s="377"/>
      <c r="C22" s="229" t="s">
        <v>0</v>
      </c>
      <c r="D22" s="229" t="s">
        <v>125</v>
      </c>
      <c r="E22" s="441" t="s">
        <v>510</v>
      </c>
      <c r="F22" s="441" t="s">
        <v>511</v>
      </c>
      <c r="G22" s="395"/>
      <c r="H22" s="63" t="s">
        <v>193</v>
      </c>
      <c r="I22" s="63" t="s">
        <v>194</v>
      </c>
      <c r="J22" s="63" t="s">
        <v>193</v>
      </c>
      <c r="K22" s="63" t="s">
        <v>194</v>
      </c>
      <c r="L22" s="63" t="s">
        <v>193</v>
      </c>
      <c r="M22" s="63" t="s">
        <v>194</v>
      </c>
      <c r="N22" s="63" t="s">
        <v>193</v>
      </c>
      <c r="O22" s="63" t="s">
        <v>194</v>
      </c>
      <c r="P22" s="63" t="s">
        <v>193</v>
      </c>
      <c r="Q22" s="63" t="s">
        <v>194</v>
      </c>
      <c r="R22" s="63" t="s">
        <v>193</v>
      </c>
      <c r="S22" s="63" t="s">
        <v>194</v>
      </c>
      <c r="T22" s="63" t="s">
        <v>193</v>
      </c>
      <c r="U22" s="63" t="s">
        <v>194</v>
      </c>
      <c r="V22" s="63" t="s">
        <v>193</v>
      </c>
      <c r="W22" s="63" t="s">
        <v>194</v>
      </c>
      <c r="X22" s="229" t="s">
        <v>126</v>
      </c>
      <c r="Y22" s="229" t="s">
        <v>125</v>
      </c>
      <c r="Z22" s="112" t="s">
        <v>159</v>
      </c>
    </row>
    <row r="23" spans="1:28" ht="19.5" customHeight="1" x14ac:dyDescent="0.25">
      <c r="A23" s="224">
        <v>1</v>
      </c>
      <c r="B23" s="224">
        <v>2</v>
      </c>
      <c r="C23" s="224">
        <v>3</v>
      </c>
      <c r="D23" s="224">
        <v>4</v>
      </c>
      <c r="E23" s="254">
        <v>5</v>
      </c>
      <c r="F23" s="254">
        <v>6</v>
      </c>
      <c r="G23" s="254">
        <v>7</v>
      </c>
      <c r="H23" s="254">
        <v>8</v>
      </c>
      <c r="I23" s="254">
        <v>9</v>
      </c>
      <c r="J23" s="254">
        <v>10</v>
      </c>
      <c r="K23" s="254">
        <v>11</v>
      </c>
      <c r="L23" s="254">
        <v>12</v>
      </c>
      <c r="M23" s="254">
        <v>13</v>
      </c>
      <c r="N23" s="254">
        <v>14</v>
      </c>
      <c r="O23" s="254">
        <v>15</v>
      </c>
      <c r="P23" s="254">
        <v>16</v>
      </c>
      <c r="Q23" s="254">
        <v>17</v>
      </c>
      <c r="R23" s="254">
        <v>18</v>
      </c>
      <c r="S23" s="254">
        <v>19</v>
      </c>
      <c r="T23" s="254">
        <v>20</v>
      </c>
      <c r="U23" s="254">
        <v>21</v>
      </c>
      <c r="V23" s="254">
        <v>22</v>
      </c>
      <c r="W23" s="254">
        <v>23</v>
      </c>
      <c r="X23" s="254">
        <v>24</v>
      </c>
      <c r="Y23" s="254">
        <v>25</v>
      </c>
    </row>
    <row r="24" spans="1:28" ht="47.25" customHeight="1" x14ac:dyDescent="0.25">
      <c r="A24" s="61">
        <v>1</v>
      </c>
      <c r="B24" s="60" t="s">
        <v>124</v>
      </c>
      <c r="C24" s="111">
        <f>X24</f>
        <v>28.580629999999999</v>
      </c>
      <c r="D24" s="111"/>
      <c r="E24" s="147"/>
      <c r="F24" s="147"/>
      <c r="G24" s="147"/>
      <c r="H24" s="111"/>
      <c r="I24" s="251"/>
      <c r="J24" s="111"/>
      <c r="K24" s="244"/>
      <c r="L24" s="111">
        <f>IF(LEFT($Z24,4)="2021",$X24,0)</f>
        <v>0</v>
      </c>
      <c r="M24" s="111" t="str">
        <f>IF(LEFT($Z$24,4)="2021",RIGHT($Z$24,1),"")</f>
        <v/>
      </c>
      <c r="N24" s="111"/>
      <c r="O24" s="111"/>
      <c r="P24" s="111">
        <f>IF(LEFT($Z24,4)="2020",$X24,0)</f>
        <v>28.580629999999999</v>
      </c>
      <c r="Q24" s="251">
        <v>2</v>
      </c>
      <c r="R24" s="111"/>
      <c r="S24" s="111"/>
      <c r="T24" s="111">
        <f>IF(LEFT($Z24,4)="2023",$X24,0)</f>
        <v>0</v>
      </c>
      <c r="U24" s="111" t="str">
        <f>IF(LEFT($Z$24,4)="2023",RIGHT($Z$24,1),"")</f>
        <v/>
      </c>
      <c r="V24" s="111"/>
      <c r="W24" s="111"/>
      <c r="X24" s="111">
        <f>'1. паспорт местоположение'!C48</f>
        <v>28.580629999999999</v>
      </c>
      <c r="Y24" s="147"/>
      <c r="Z24" s="112" t="s">
        <v>259</v>
      </c>
    </row>
    <row r="25" spans="1:28" ht="24" customHeight="1" x14ac:dyDescent="0.25">
      <c r="A25" s="58" t="s">
        <v>123</v>
      </c>
      <c r="B25" s="34" t="s">
        <v>122</v>
      </c>
      <c r="C25" s="111"/>
      <c r="D25" s="111"/>
      <c r="E25" s="147"/>
      <c r="F25" s="147"/>
      <c r="G25" s="147"/>
      <c r="H25" s="111"/>
      <c r="I25" s="251"/>
      <c r="J25" s="111"/>
      <c r="K25" s="244"/>
      <c r="L25" s="111"/>
      <c r="M25" s="111"/>
      <c r="N25" s="111"/>
      <c r="O25" s="111"/>
      <c r="P25" s="111"/>
      <c r="Q25" s="251"/>
      <c r="R25" s="111"/>
      <c r="S25" s="111"/>
      <c r="T25" s="111"/>
      <c r="U25" s="111"/>
      <c r="V25" s="111"/>
      <c r="W25" s="111"/>
      <c r="X25" s="111"/>
      <c r="Y25" s="147"/>
    </row>
    <row r="26" spans="1:28" x14ac:dyDescent="0.25">
      <c r="A26" s="58" t="s">
        <v>121</v>
      </c>
      <c r="B26" s="34" t="s">
        <v>120</v>
      </c>
      <c r="C26" s="111"/>
      <c r="D26" s="111"/>
      <c r="E26" s="111"/>
      <c r="F26" s="147"/>
      <c r="G26" s="111"/>
      <c r="H26" s="111"/>
      <c r="I26" s="251"/>
      <c r="J26" s="111"/>
      <c r="K26" s="244"/>
      <c r="L26" s="111"/>
      <c r="M26" s="111"/>
      <c r="N26" s="111"/>
      <c r="O26" s="111"/>
      <c r="P26" s="111"/>
      <c r="Q26" s="251"/>
      <c r="R26" s="111"/>
      <c r="S26" s="111"/>
      <c r="T26" s="111"/>
      <c r="U26" s="111"/>
      <c r="V26" s="111"/>
      <c r="W26" s="111"/>
      <c r="X26" s="111"/>
      <c r="Y26" s="147"/>
    </row>
    <row r="27" spans="1:28" ht="31.5" x14ac:dyDescent="0.25">
      <c r="A27" s="58" t="s">
        <v>119</v>
      </c>
      <c r="B27" s="34" t="s">
        <v>175</v>
      </c>
      <c r="C27" s="111">
        <f>X27</f>
        <v>28.580629999999999</v>
      </c>
      <c r="D27" s="111"/>
      <c r="E27" s="147"/>
      <c r="F27" s="147"/>
      <c r="G27" s="111"/>
      <c r="H27" s="111"/>
      <c r="I27" s="251"/>
      <c r="J27" s="111"/>
      <c r="K27" s="244"/>
      <c r="L27" s="111">
        <f>IF(LEFT($Z$24,4)="2021",$X27,0)</f>
        <v>0</v>
      </c>
      <c r="M27" s="111" t="str">
        <f>IF(LEFT($Z$24,4)="2021",RIGHT($Z$24,1),"")</f>
        <v/>
      </c>
      <c r="N27" s="111"/>
      <c r="O27" s="111"/>
      <c r="P27" s="111">
        <f>IF(LEFT($Z$24,4)="2020",$X27,0)</f>
        <v>28.580629999999999</v>
      </c>
      <c r="Q27" s="251">
        <v>2</v>
      </c>
      <c r="R27" s="111"/>
      <c r="S27" s="111"/>
      <c r="T27" s="111">
        <f>IF(LEFT($Z$24,4)="2023",$X27,0)</f>
        <v>0</v>
      </c>
      <c r="U27" s="111" t="str">
        <f>IF(LEFT($Z$24,4)="2023",RIGHT($Z$24,1),"")</f>
        <v/>
      </c>
      <c r="V27" s="111"/>
      <c r="W27" s="111"/>
      <c r="X27" s="111">
        <f>X24</f>
        <v>28.580629999999999</v>
      </c>
      <c r="Y27" s="147"/>
    </row>
    <row r="28" spans="1:28" x14ac:dyDescent="0.25">
      <c r="A28" s="58" t="s">
        <v>118</v>
      </c>
      <c r="B28" s="34" t="s">
        <v>117</v>
      </c>
      <c r="C28" s="111"/>
      <c r="D28" s="111"/>
      <c r="E28" s="147"/>
      <c r="F28" s="147"/>
      <c r="G28" s="111"/>
      <c r="H28" s="111"/>
      <c r="I28" s="251"/>
      <c r="J28" s="111"/>
      <c r="K28" s="244"/>
      <c r="L28" s="111">
        <f>IF(LEFT($Z$24,4)="2021",$X28,0)</f>
        <v>0</v>
      </c>
      <c r="M28" s="111" t="str">
        <f>IF(LEFT($Z$24,4)="2021",RIGHT($Z$24,1),"")</f>
        <v/>
      </c>
      <c r="N28" s="111"/>
      <c r="O28" s="111"/>
      <c r="P28" s="111">
        <f>IF(LEFT($Z$24,4)="2020",$X28,0)</f>
        <v>0</v>
      </c>
      <c r="Q28" s="251"/>
      <c r="R28" s="111"/>
      <c r="S28" s="111"/>
      <c r="T28" s="111">
        <f>IF(LEFT($Z$24,4)="2023",$X28,0)</f>
        <v>0</v>
      </c>
      <c r="U28" s="111" t="str">
        <f>IF(LEFT($Z$24,4)="2023",RIGHT($Z$24,1),"")</f>
        <v/>
      </c>
      <c r="V28" s="111"/>
      <c r="W28" s="111"/>
      <c r="X28" s="111">
        <v>0</v>
      </c>
      <c r="Y28" s="147"/>
    </row>
    <row r="29" spans="1:28" x14ac:dyDescent="0.25">
      <c r="A29" s="58" t="s">
        <v>116</v>
      </c>
      <c r="B29" s="62" t="s">
        <v>115</v>
      </c>
      <c r="C29" s="111"/>
      <c r="D29" s="111"/>
      <c r="E29" s="111"/>
      <c r="F29" s="147"/>
      <c r="G29" s="111"/>
      <c r="H29" s="111"/>
      <c r="I29" s="251"/>
      <c r="J29" s="111"/>
      <c r="K29" s="244"/>
      <c r="L29" s="111"/>
      <c r="M29" s="111"/>
      <c r="N29" s="111"/>
      <c r="O29" s="111"/>
      <c r="P29" s="111"/>
      <c r="Q29" s="251"/>
      <c r="R29" s="111"/>
      <c r="S29" s="111"/>
      <c r="T29" s="111"/>
      <c r="U29" s="111"/>
      <c r="V29" s="111"/>
      <c r="W29" s="111"/>
      <c r="X29" s="111"/>
      <c r="Y29" s="147"/>
    </row>
    <row r="30" spans="1:28" ht="47.25" x14ac:dyDescent="0.25">
      <c r="A30" s="61" t="s">
        <v>17</v>
      </c>
      <c r="B30" s="60" t="s">
        <v>114</v>
      </c>
      <c r="C30" s="111">
        <f>X32</f>
        <v>28.580629999999999</v>
      </c>
      <c r="D30" s="111"/>
      <c r="E30" s="147"/>
      <c r="F30" s="147"/>
      <c r="G30" s="111"/>
      <c r="H30" s="111"/>
      <c r="I30" s="251"/>
      <c r="J30" s="111"/>
      <c r="K30" s="244"/>
      <c r="L30" s="111">
        <f>IF(LEFT($Z$24,4)="2021",$X30,0)</f>
        <v>0</v>
      </c>
      <c r="M30" s="111" t="str">
        <f>IF(LEFT($Z$24,4)="2021",RIGHT($Z$24,1),"")</f>
        <v/>
      </c>
      <c r="N30" s="111"/>
      <c r="O30" s="111"/>
      <c r="P30" s="111">
        <f>IF(LEFT($Z$24,4)="2020",$X30,0)</f>
        <v>28.580629999999999</v>
      </c>
      <c r="Q30" s="251">
        <v>3</v>
      </c>
      <c r="R30" s="111"/>
      <c r="S30" s="111"/>
      <c r="T30" s="111">
        <f>IF(LEFT($Z$24,4)="2023",$X30,0)</f>
        <v>0</v>
      </c>
      <c r="U30" s="111" t="str">
        <f>IF(LEFT($Z$24,4)="2023",RIGHT($Z$24,1),"")</f>
        <v/>
      </c>
      <c r="V30" s="111"/>
      <c r="W30" s="111"/>
      <c r="X30" s="111">
        <f>X32</f>
        <v>28.580629999999999</v>
      </c>
      <c r="Y30" s="147"/>
    </row>
    <row r="31" spans="1:28" x14ac:dyDescent="0.25">
      <c r="A31" s="61" t="s">
        <v>113</v>
      </c>
      <c r="B31" s="34" t="s">
        <v>112</v>
      </c>
      <c r="C31" s="111"/>
      <c r="D31" s="111"/>
      <c r="E31" s="111"/>
      <c r="F31" s="147"/>
      <c r="G31" s="111"/>
      <c r="H31" s="111"/>
      <c r="I31" s="251"/>
      <c r="J31" s="111"/>
      <c r="K31" s="244"/>
      <c r="L31" s="111"/>
      <c r="M31" s="111"/>
      <c r="N31" s="111"/>
      <c r="O31" s="111"/>
      <c r="P31" s="111"/>
      <c r="Q31" s="251"/>
      <c r="R31" s="111"/>
      <c r="S31" s="111"/>
      <c r="T31" s="111"/>
      <c r="U31" s="111"/>
      <c r="V31" s="111"/>
      <c r="W31" s="111"/>
      <c r="X31" s="111"/>
      <c r="Y31" s="147"/>
    </row>
    <row r="32" spans="1:28" ht="31.5" x14ac:dyDescent="0.25">
      <c r="A32" s="61" t="s">
        <v>111</v>
      </c>
      <c r="B32" s="34" t="s">
        <v>110</v>
      </c>
      <c r="C32" s="111">
        <f>X32</f>
        <v>28.580629999999999</v>
      </c>
      <c r="D32" s="111"/>
      <c r="E32" s="147"/>
      <c r="F32" s="147"/>
      <c r="G32" s="111"/>
      <c r="H32" s="111"/>
      <c r="I32" s="251"/>
      <c r="J32" s="111"/>
      <c r="K32" s="244"/>
      <c r="L32" s="111">
        <f>IF(LEFT($Z$24,4)="2021",$X32,0)</f>
        <v>0</v>
      </c>
      <c r="M32" s="111" t="str">
        <f>IF(LEFT($Z$24,4)="2021",RIGHT($Z$24,1),"")</f>
        <v/>
      </c>
      <c r="N32" s="111"/>
      <c r="O32" s="111"/>
      <c r="P32" s="111">
        <f>IF(LEFT($Z$24,4)="2020",$X32,0)</f>
        <v>28.580629999999999</v>
      </c>
      <c r="Q32" s="251">
        <v>3</v>
      </c>
      <c r="R32" s="111"/>
      <c r="S32" s="111"/>
      <c r="T32" s="111">
        <f>IF(LEFT($Z$24,4)="2023",$X32,0)</f>
        <v>0</v>
      </c>
      <c r="U32" s="111" t="str">
        <f>IF(LEFT($Z$24,4)="2023",RIGHT($Z$24,1),"")</f>
        <v/>
      </c>
      <c r="V32" s="111"/>
      <c r="W32" s="111"/>
      <c r="X32" s="111">
        <f>'1. паспорт местоположение'!C49</f>
        <v>28.580629999999999</v>
      </c>
      <c r="Y32" s="147"/>
    </row>
    <row r="33" spans="1:25" x14ac:dyDescent="0.25">
      <c r="A33" s="61" t="s">
        <v>109</v>
      </c>
      <c r="B33" s="34" t="s">
        <v>108</v>
      </c>
      <c r="C33" s="111">
        <v>0</v>
      </c>
      <c r="D33" s="111"/>
      <c r="E33" s="147"/>
      <c r="F33" s="147"/>
      <c r="G33" s="111"/>
      <c r="H33" s="111">
        <f>IF(LEFT($Z$24,4)="2020",$X33,0)</f>
        <v>0</v>
      </c>
      <c r="I33" s="251"/>
      <c r="J33" s="111"/>
      <c r="K33" s="244" t="str">
        <f t="shared" ref="K33:K64" si="0">IF(J33&lt;&gt;"",4,"")</f>
        <v/>
      </c>
      <c r="L33" s="111">
        <f>IF(LEFT($Z$24,4)="2021",$X33,0)</f>
        <v>0</v>
      </c>
      <c r="M33" s="111" t="str">
        <f>IF(LEFT($Z$24,4)="2021",RIGHT($Z$24,1),"")</f>
        <v/>
      </c>
      <c r="N33" s="111"/>
      <c r="O33" s="111"/>
      <c r="P33" s="111">
        <f>IF(LEFT($Z$24,4)="2022",$X33,0)</f>
        <v>0</v>
      </c>
      <c r="Q33" s="111" t="str">
        <f>IF(LEFT($Z$24,4)="2022",RIGHT($Z$24,1),"")</f>
        <v/>
      </c>
      <c r="R33" s="111"/>
      <c r="S33" s="111"/>
      <c r="T33" s="111">
        <f>IF(LEFT($Z$24,4)="2023",$X33,0)</f>
        <v>0</v>
      </c>
      <c r="U33" s="111" t="str">
        <f>IF(LEFT($Z$24,4)="2023",RIGHT($Z$24,1),"")</f>
        <v/>
      </c>
      <c r="V33" s="111"/>
      <c r="W33" s="111"/>
      <c r="X33" s="111">
        <v>0</v>
      </c>
      <c r="Y33" s="147"/>
    </row>
    <row r="34" spans="1:25" x14ac:dyDescent="0.25">
      <c r="A34" s="61" t="s">
        <v>107</v>
      </c>
      <c r="B34" s="34" t="s">
        <v>106</v>
      </c>
      <c r="C34" s="111">
        <v>0</v>
      </c>
      <c r="D34" s="111"/>
      <c r="E34" s="147"/>
      <c r="F34" s="147"/>
      <c r="G34" s="111"/>
      <c r="H34" s="111">
        <f>IF(LEFT($Z$24,4)="2020",$X34,0)</f>
        <v>0</v>
      </c>
      <c r="I34" s="251"/>
      <c r="J34" s="111"/>
      <c r="K34" s="244" t="str">
        <f t="shared" si="0"/>
        <v/>
      </c>
      <c r="L34" s="111">
        <f>IF(LEFT($Z$24,4)="2021",$X34,0)</f>
        <v>0</v>
      </c>
      <c r="M34" s="111" t="str">
        <f>IF(LEFT($Z$24,4)="2021",RIGHT($Z$24,1),"")</f>
        <v/>
      </c>
      <c r="N34" s="111"/>
      <c r="O34" s="111"/>
      <c r="P34" s="111">
        <f>IF(LEFT($Z$24,4)="2022",$X34,0)</f>
        <v>0</v>
      </c>
      <c r="Q34" s="111" t="str">
        <f>IF(LEFT($Z$24,4)="2022",RIGHT($Z$24,1),"")</f>
        <v/>
      </c>
      <c r="R34" s="111"/>
      <c r="S34" s="111"/>
      <c r="T34" s="111">
        <f>IF(LEFT($Z$24,4)="2023",$X34,0)</f>
        <v>0</v>
      </c>
      <c r="U34" s="111" t="str">
        <f>IF(LEFT($Z$24,4)="2023",RIGHT($Z$24,1),"")</f>
        <v/>
      </c>
      <c r="V34" s="111"/>
      <c r="W34" s="111"/>
      <c r="X34" s="111">
        <v>0</v>
      </c>
      <c r="Y34" s="147"/>
    </row>
    <row r="35" spans="1:25" ht="31.5" x14ac:dyDescent="0.25">
      <c r="A35" s="61" t="s">
        <v>16</v>
      </c>
      <c r="B35" s="60" t="s">
        <v>105</v>
      </c>
      <c r="C35" s="111"/>
      <c r="D35" s="111"/>
      <c r="E35" s="111"/>
      <c r="F35" s="147"/>
      <c r="G35" s="111"/>
      <c r="H35" s="111"/>
      <c r="I35" s="251"/>
      <c r="J35" s="111"/>
      <c r="K35" s="244" t="str">
        <f t="shared" si="0"/>
        <v/>
      </c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47"/>
    </row>
    <row r="36" spans="1:25" ht="31.5" x14ac:dyDescent="0.25">
      <c r="A36" s="58" t="s">
        <v>104</v>
      </c>
      <c r="B36" s="57" t="s">
        <v>103</v>
      </c>
      <c r="C36" s="111">
        <f>G36</f>
        <v>0</v>
      </c>
      <c r="D36" s="111"/>
      <c r="E36" s="111"/>
      <c r="F36" s="147"/>
      <c r="G36" s="111"/>
      <c r="H36" s="111"/>
      <c r="I36" s="251"/>
      <c r="J36" s="111"/>
      <c r="K36" s="244" t="str">
        <f t="shared" si="0"/>
        <v/>
      </c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47"/>
    </row>
    <row r="37" spans="1:25" x14ac:dyDescent="0.25">
      <c r="A37" s="58" t="s">
        <v>102</v>
      </c>
      <c r="B37" s="57" t="s">
        <v>92</v>
      </c>
      <c r="C37" s="111">
        <f>IF(LEFT($Z$24,4)&lt;&gt;"2019",$X37,G37)</f>
        <v>0</v>
      </c>
      <c r="D37" s="111"/>
      <c r="E37" s="147"/>
      <c r="F37" s="147"/>
      <c r="G37" s="111"/>
      <c r="H37" s="111">
        <f>IF(LEFT($Z$24,4)="2020",$X37,0)</f>
        <v>0</v>
      </c>
      <c r="I37" s="251"/>
      <c r="J37" s="111"/>
      <c r="K37" s="244" t="str">
        <f t="shared" si="0"/>
        <v/>
      </c>
      <c r="L37" s="111">
        <f>IF(LEFT($Z$24,4)="2021",$X37,0)</f>
        <v>0</v>
      </c>
      <c r="M37" s="111" t="str">
        <f>IF(LEFT($Z$24,4)="2021",RIGHT($Z$24,1),"")</f>
        <v/>
      </c>
      <c r="N37" s="111"/>
      <c r="O37" s="111"/>
      <c r="P37" s="111">
        <f>IF(LEFT($Z$24,4)="2022",$X37,0)</f>
        <v>0</v>
      </c>
      <c r="Q37" s="111" t="str">
        <f>IF(LEFT($Z$24,4)="2022",RIGHT($Z$24,1),"")</f>
        <v/>
      </c>
      <c r="R37" s="111"/>
      <c r="S37" s="111"/>
      <c r="T37" s="111">
        <f>IF(LEFT($Z$24,4)="2023",$X37,0)</f>
        <v>0</v>
      </c>
      <c r="U37" s="111" t="str">
        <f>IF(LEFT($Z$24,4)="2023",RIGHT($Z$24,1),"")</f>
        <v/>
      </c>
      <c r="V37" s="111"/>
      <c r="W37" s="111"/>
      <c r="X37" s="111">
        <v>0</v>
      </c>
      <c r="Y37" s="147"/>
    </row>
    <row r="38" spans="1:25" x14ac:dyDescent="0.25">
      <c r="A38" s="58" t="s">
        <v>101</v>
      </c>
      <c r="B38" s="57" t="s">
        <v>90</v>
      </c>
      <c r="C38" s="111"/>
      <c r="D38" s="111"/>
      <c r="E38" s="111"/>
      <c r="F38" s="147"/>
      <c r="G38" s="111"/>
      <c r="H38" s="111"/>
      <c r="I38" s="251"/>
      <c r="J38" s="111"/>
      <c r="K38" s="244" t="str">
        <f t="shared" si="0"/>
        <v/>
      </c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47"/>
    </row>
    <row r="39" spans="1:25" ht="31.5" x14ac:dyDescent="0.25">
      <c r="A39" s="58" t="s">
        <v>100</v>
      </c>
      <c r="B39" s="34" t="s">
        <v>88</v>
      </c>
      <c r="C39" s="111">
        <f>IF(LEFT($Z$24,4)&lt;&gt;"2019",$X39,G39)</f>
        <v>0</v>
      </c>
      <c r="D39" s="111"/>
      <c r="E39" s="147"/>
      <c r="F39" s="147"/>
      <c r="G39" s="111"/>
      <c r="H39" s="111">
        <f>IF(LEFT($Z$24,4)="2020",$X39,0)</f>
        <v>0</v>
      </c>
      <c r="I39" s="251"/>
      <c r="J39" s="111"/>
      <c r="K39" s="244" t="str">
        <f t="shared" si="0"/>
        <v/>
      </c>
      <c r="L39" s="111">
        <f>IF(LEFT($Z$24,4)="2021",$X39,0)</f>
        <v>0</v>
      </c>
      <c r="M39" s="111" t="str">
        <f>IF(LEFT($Z$24,4)="2021",RIGHT($Z$24,1),"")</f>
        <v/>
      </c>
      <c r="N39" s="111"/>
      <c r="O39" s="111"/>
      <c r="P39" s="111">
        <f>IF(LEFT($Z$24,4)="2022",$X39,0)</f>
        <v>0</v>
      </c>
      <c r="Q39" s="111" t="str">
        <f>IF(LEFT($Z$24,4)="2022",RIGHT($Z$24,1),"")</f>
        <v/>
      </c>
      <c r="R39" s="111"/>
      <c r="S39" s="111"/>
      <c r="T39" s="111">
        <f>IF(LEFT($Z$24,4)="2023",$X39,0)</f>
        <v>0</v>
      </c>
      <c r="U39" s="111" t="str">
        <f>IF(LEFT($Z$24,4)="2023",RIGHT($Z$24,1),"")</f>
        <v/>
      </c>
      <c r="V39" s="111"/>
      <c r="W39" s="111"/>
      <c r="X39" s="111"/>
      <c r="Y39" s="147"/>
    </row>
    <row r="40" spans="1:25" ht="31.5" x14ac:dyDescent="0.25">
      <c r="A40" s="58" t="s">
        <v>99</v>
      </c>
      <c r="B40" s="34" t="s">
        <v>86</v>
      </c>
      <c r="C40" s="111"/>
      <c r="D40" s="111"/>
      <c r="E40" s="111"/>
      <c r="F40" s="147"/>
      <c r="G40" s="111"/>
      <c r="H40" s="111"/>
      <c r="I40" s="251"/>
      <c r="J40" s="111"/>
      <c r="K40" s="244" t="str">
        <f t="shared" si="0"/>
        <v/>
      </c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47"/>
    </row>
    <row r="41" spans="1:25" x14ac:dyDescent="0.25">
      <c r="A41" s="58" t="s">
        <v>98</v>
      </c>
      <c r="B41" s="34" t="s">
        <v>84</v>
      </c>
      <c r="C41" s="111">
        <f>IF(LEFT($Z$24,4)&lt;&gt;"2019",$X41,G41)</f>
        <v>0</v>
      </c>
      <c r="D41" s="111"/>
      <c r="E41" s="147"/>
      <c r="F41" s="147"/>
      <c r="G41" s="111"/>
      <c r="H41" s="111">
        <f>IF(LEFT($Z$24,4)="2020",$X41,0)</f>
        <v>0</v>
      </c>
      <c r="I41" s="251"/>
      <c r="J41" s="111"/>
      <c r="K41" s="244" t="str">
        <f t="shared" si="0"/>
        <v/>
      </c>
      <c r="L41" s="111">
        <f>IF(LEFT($Z$24,4)="2021",$X41,0)</f>
        <v>0</v>
      </c>
      <c r="M41" s="111" t="str">
        <f>IF(LEFT($Z$24,4)="2021",RIGHT($Z$24,1),"")</f>
        <v/>
      </c>
      <c r="N41" s="111"/>
      <c r="O41" s="111"/>
      <c r="P41" s="111">
        <f>IF(LEFT($Z$24,4)="2022",$X41,0)</f>
        <v>0</v>
      </c>
      <c r="Q41" s="111" t="str">
        <f>IF(LEFT($Z$24,4)="2022",RIGHT($Z$24,1),"")</f>
        <v/>
      </c>
      <c r="R41" s="111"/>
      <c r="S41" s="111"/>
      <c r="T41" s="111">
        <f>IF(LEFT($Z$24,4)="2023",$X41,0)</f>
        <v>0</v>
      </c>
      <c r="U41" s="111" t="str">
        <f>IF(LEFT($Z$24,4)="2023",RIGHT($Z$24,1),"")</f>
        <v/>
      </c>
      <c r="V41" s="111"/>
      <c r="W41" s="111"/>
      <c r="X41" s="111"/>
      <c r="Y41" s="147"/>
    </row>
    <row r="42" spans="1:25" ht="18.75" x14ac:dyDescent="0.25">
      <c r="A42" s="58" t="s">
        <v>97</v>
      </c>
      <c r="B42" s="57" t="s">
        <v>82</v>
      </c>
      <c r="C42" s="111"/>
      <c r="D42" s="111"/>
      <c r="E42" s="111"/>
      <c r="F42" s="147"/>
      <c r="G42" s="111"/>
      <c r="H42" s="111"/>
      <c r="I42" s="251"/>
      <c r="J42" s="111"/>
      <c r="K42" s="244" t="str">
        <f t="shared" si="0"/>
        <v/>
      </c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47"/>
    </row>
    <row r="43" spans="1:25" x14ac:dyDescent="0.25">
      <c r="A43" s="61" t="s">
        <v>15</v>
      </c>
      <c r="B43" s="60" t="s">
        <v>96</v>
      </c>
      <c r="C43" s="111"/>
      <c r="D43" s="111"/>
      <c r="E43" s="111"/>
      <c r="F43" s="147"/>
      <c r="G43" s="111"/>
      <c r="H43" s="111"/>
      <c r="I43" s="251"/>
      <c r="J43" s="111"/>
      <c r="K43" s="244" t="str">
        <f t="shared" si="0"/>
        <v/>
      </c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47"/>
    </row>
    <row r="44" spans="1:25" x14ac:dyDescent="0.25">
      <c r="A44" s="58" t="s">
        <v>95</v>
      </c>
      <c r="B44" s="34" t="s">
        <v>94</v>
      </c>
      <c r="C44" s="111">
        <f>G44</f>
        <v>0</v>
      </c>
      <c r="D44" s="111"/>
      <c r="E44" s="111"/>
      <c r="F44" s="147"/>
      <c r="G44" s="111">
        <f>G36</f>
        <v>0</v>
      </c>
      <c r="H44" s="111"/>
      <c r="I44" s="251"/>
      <c r="J44" s="111"/>
      <c r="K44" s="244" t="str">
        <f t="shared" si="0"/>
        <v/>
      </c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47"/>
    </row>
    <row r="45" spans="1:25" x14ac:dyDescent="0.25">
      <c r="A45" s="58" t="s">
        <v>93</v>
      </c>
      <c r="B45" s="34" t="s">
        <v>92</v>
      </c>
      <c r="C45" s="111">
        <f>IF(LEFT($Z$24,4)&lt;&gt;"2019",$X45,G45)</f>
        <v>0</v>
      </c>
      <c r="D45" s="111"/>
      <c r="E45" s="147"/>
      <c r="F45" s="147"/>
      <c r="G45" s="111"/>
      <c r="H45" s="111">
        <f>IF(LEFT($Z$24,4)="2020",$X45,0)</f>
        <v>0</v>
      </c>
      <c r="I45" s="251"/>
      <c r="J45" s="111"/>
      <c r="K45" s="244" t="str">
        <f t="shared" si="0"/>
        <v/>
      </c>
      <c r="L45" s="111">
        <f>IF(LEFT($Z$24,4)="2021",$X45,0)</f>
        <v>0</v>
      </c>
      <c r="M45" s="111" t="str">
        <f>IF(LEFT($Z$24,4)="2021",RIGHT($Z$24,1),"")</f>
        <v/>
      </c>
      <c r="N45" s="111"/>
      <c r="O45" s="111"/>
      <c r="P45" s="111">
        <f>IF(LEFT($Z$24,4)="2022",$X45,0)</f>
        <v>0</v>
      </c>
      <c r="Q45" s="111" t="str">
        <f>IF(LEFT($Z$24,4)="2022",RIGHT($Z$24,1),"")</f>
        <v/>
      </c>
      <c r="R45" s="111"/>
      <c r="S45" s="111"/>
      <c r="T45" s="111">
        <f>IF(LEFT($Z$24,4)="2023",$X45,0)</f>
        <v>0</v>
      </c>
      <c r="U45" s="111" t="str">
        <f>IF(LEFT($Z$24,4)="2023",RIGHT($Z$24,1),"")</f>
        <v/>
      </c>
      <c r="V45" s="111"/>
      <c r="W45" s="111"/>
      <c r="X45" s="111">
        <f>X37</f>
        <v>0</v>
      </c>
      <c r="Y45" s="147"/>
    </row>
    <row r="46" spans="1:25" x14ac:dyDescent="0.25">
      <c r="A46" s="58" t="s">
        <v>91</v>
      </c>
      <c r="B46" s="34" t="s">
        <v>90</v>
      </c>
      <c r="C46" s="111"/>
      <c r="D46" s="111"/>
      <c r="E46" s="111"/>
      <c r="F46" s="147"/>
      <c r="G46" s="111"/>
      <c r="H46" s="111"/>
      <c r="I46" s="251"/>
      <c r="J46" s="111"/>
      <c r="K46" s="244" t="str">
        <f t="shared" si="0"/>
        <v/>
      </c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47"/>
    </row>
    <row r="47" spans="1:25" ht="31.5" x14ac:dyDescent="0.25">
      <c r="A47" s="58" t="s">
        <v>89</v>
      </c>
      <c r="B47" s="34" t="s">
        <v>88</v>
      </c>
      <c r="C47" s="111">
        <f>IF(LEFT($Z$24,4)&lt;&gt;"2019",$X47,G47)</f>
        <v>0</v>
      </c>
      <c r="D47" s="111"/>
      <c r="E47" s="147"/>
      <c r="F47" s="147"/>
      <c r="G47" s="111">
        <f>G39</f>
        <v>0</v>
      </c>
      <c r="H47" s="111">
        <f>IF(LEFT($Z$24,4)="2020",$X47,0)</f>
        <v>0</v>
      </c>
      <c r="I47" s="251"/>
      <c r="J47" s="111"/>
      <c r="K47" s="244" t="str">
        <f t="shared" si="0"/>
        <v/>
      </c>
      <c r="L47" s="111">
        <f>IF(LEFT($Z$24,4)="2021",$X47,0)</f>
        <v>0</v>
      </c>
      <c r="M47" s="111" t="str">
        <f>IF(LEFT($Z$24,4)="2021",RIGHT($Z$24,1),"")</f>
        <v/>
      </c>
      <c r="N47" s="111"/>
      <c r="O47" s="111"/>
      <c r="P47" s="111">
        <f>IF(LEFT($Z$24,4)="2022",$X47,0)</f>
        <v>0</v>
      </c>
      <c r="Q47" s="111" t="str">
        <f>IF(LEFT($Z$24,4)="2022",RIGHT($Z$24,1),"")</f>
        <v/>
      </c>
      <c r="R47" s="111"/>
      <c r="S47" s="111"/>
      <c r="T47" s="111">
        <f>IF(LEFT($Z$24,4)="2023",$X47,0)</f>
        <v>0</v>
      </c>
      <c r="U47" s="111" t="str">
        <f>IF(LEFT($Z$24,4)="2023",RIGHT($Z$24,1),"")</f>
        <v/>
      </c>
      <c r="V47" s="111"/>
      <c r="W47" s="111"/>
      <c r="X47" s="111">
        <f>X39</f>
        <v>0</v>
      </c>
      <c r="Y47" s="147"/>
    </row>
    <row r="48" spans="1:25" ht="31.5" x14ac:dyDescent="0.25">
      <c r="A48" s="58" t="s">
        <v>87</v>
      </c>
      <c r="B48" s="34" t="s">
        <v>86</v>
      </c>
      <c r="C48" s="111"/>
      <c r="D48" s="111"/>
      <c r="E48" s="111"/>
      <c r="F48" s="147"/>
      <c r="G48" s="111"/>
      <c r="H48" s="111"/>
      <c r="I48" s="251"/>
      <c r="J48" s="111"/>
      <c r="K48" s="244" t="str">
        <f t="shared" si="0"/>
        <v/>
      </c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47"/>
    </row>
    <row r="49" spans="1:25" x14ac:dyDescent="0.25">
      <c r="A49" s="58" t="s">
        <v>85</v>
      </c>
      <c r="B49" s="34" t="s">
        <v>84</v>
      </c>
      <c r="C49" s="111">
        <f>IF(LEFT($Z$24,4)&lt;&gt;"2019",$X49,G49)</f>
        <v>0</v>
      </c>
      <c r="D49" s="111"/>
      <c r="E49" s="147"/>
      <c r="F49" s="147"/>
      <c r="G49" s="111">
        <f>G41</f>
        <v>0</v>
      </c>
      <c r="H49" s="111">
        <f>IF(LEFT($Z$24,4)="2020",$X49,0)</f>
        <v>0</v>
      </c>
      <c r="I49" s="251"/>
      <c r="J49" s="111"/>
      <c r="K49" s="244" t="str">
        <f t="shared" si="0"/>
        <v/>
      </c>
      <c r="L49" s="111">
        <f>IF(LEFT($Z$24,4)="2021",$X49,0)</f>
        <v>0</v>
      </c>
      <c r="M49" s="111" t="str">
        <f>IF(LEFT($Z$24,4)="2021",RIGHT($Z$24,1),"")</f>
        <v/>
      </c>
      <c r="N49" s="111"/>
      <c r="O49" s="111"/>
      <c r="P49" s="111">
        <f>IF(LEFT($Z$24,4)="2022",$X49,0)</f>
        <v>0</v>
      </c>
      <c r="Q49" s="111" t="str">
        <f>IF(LEFT($Z$24,4)="2022",RIGHT($Z$24,1),"")</f>
        <v/>
      </c>
      <c r="R49" s="111"/>
      <c r="S49" s="111"/>
      <c r="T49" s="111">
        <f>IF(LEFT($Z$24,4)="2023",$X49,0)</f>
        <v>0</v>
      </c>
      <c r="U49" s="111" t="str">
        <f>IF(LEFT($Z$24,4)="2023",RIGHT($Z$24,1),"")</f>
        <v/>
      </c>
      <c r="V49" s="111"/>
      <c r="W49" s="111"/>
      <c r="X49" s="111">
        <f>X41</f>
        <v>0</v>
      </c>
      <c r="Y49" s="147"/>
    </row>
    <row r="50" spans="1:25" ht="18.75" x14ac:dyDescent="0.25">
      <c r="A50" s="58" t="s">
        <v>83</v>
      </c>
      <c r="B50" s="57" t="s">
        <v>82</v>
      </c>
      <c r="C50" s="111"/>
      <c r="D50" s="111"/>
      <c r="E50" s="111"/>
      <c r="F50" s="147"/>
      <c r="G50" s="111"/>
      <c r="H50" s="111"/>
      <c r="I50" s="251"/>
      <c r="J50" s="111"/>
      <c r="K50" s="244" t="str">
        <f t="shared" si="0"/>
        <v/>
      </c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47"/>
    </row>
    <row r="51" spans="1:25" ht="35.25" customHeight="1" x14ac:dyDescent="0.25">
      <c r="A51" s="61" t="s">
        <v>13</v>
      </c>
      <c r="B51" s="60" t="s">
        <v>81</v>
      </c>
      <c r="C51" s="111"/>
      <c r="D51" s="111"/>
      <c r="E51" s="111"/>
      <c r="F51" s="147"/>
      <c r="G51" s="111"/>
      <c r="H51" s="111"/>
      <c r="I51" s="251"/>
      <c r="J51" s="111"/>
      <c r="K51" s="244" t="str">
        <f t="shared" si="0"/>
        <v/>
      </c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47"/>
    </row>
    <row r="52" spans="1:25" x14ac:dyDescent="0.25">
      <c r="A52" s="58" t="s">
        <v>80</v>
      </c>
      <c r="B52" s="34" t="s">
        <v>79</v>
      </c>
      <c r="C52" s="111">
        <f>C30</f>
        <v>28.580629999999999</v>
      </c>
      <c r="D52" s="111"/>
      <c r="E52" s="147"/>
      <c r="F52" s="147"/>
      <c r="G52" s="111">
        <f>G30</f>
        <v>0</v>
      </c>
      <c r="H52" s="111"/>
      <c r="I52" s="251"/>
      <c r="J52" s="111"/>
      <c r="K52" s="244" t="str">
        <f t="shared" si="0"/>
        <v/>
      </c>
      <c r="L52" s="111">
        <f>IF(LEFT($Z$24,4)="2021",$X52,0)</f>
        <v>0</v>
      </c>
      <c r="M52" s="111" t="str">
        <f>IF(LEFT($Z$24,4)="2021",RIGHT($Z$24,1),"")</f>
        <v/>
      </c>
      <c r="N52" s="111"/>
      <c r="O52" s="111"/>
      <c r="P52" s="111">
        <f>IF(LEFT($Z$24,4)="2020",$X52,0)</f>
        <v>28.580629999999999</v>
      </c>
      <c r="Q52" s="251">
        <v>4</v>
      </c>
      <c r="R52" s="111"/>
      <c r="S52" s="111"/>
      <c r="T52" s="111">
        <f>IF(LEFT($Z$24,4)="2023",$X52,0)</f>
        <v>0</v>
      </c>
      <c r="U52" s="111" t="str">
        <f>IF(LEFT($Z$24,4)="2023",RIGHT($Z$24,1),"")</f>
        <v/>
      </c>
      <c r="V52" s="111"/>
      <c r="W52" s="111"/>
      <c r="X52" s="111">
        <f>X30</f>
        <v>28.580629999999999</v>
      </c>
      <c r="Y52" s="147"/>
    </row>
    <row r="53" spans="1:25" x14ac:dyDescent="0.25">
      <c r="A53" s="58" t="s">
        <v>78</v>
      </c>
      <c r="B53" s="34" t="s">
        <v>72</v>
      </c>
      <c r="C53" s="111">
        <f>G53</f>
        <v>0</v>
      </c>
      <c r="D53" s="111"/>
      <c r="E53" s="111"/>
      <c r="F53" s="147"/>
      <c r="G53" s="111">
        <f>G36</f>
        <v>0</v>
      </c>
      <c r="H53" s="111"/>
      <c r="I53" s="111"/>
      <c r="J53" s="111"/>
      <c r="K53" s="244" t="str">
        <f t="shared" si="0"/>
        <v/>
      </c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47"/>
    </row>
    <row r="54" spans="1:25" x14ac:dyDescent="0.25">
      <c r="A54" s="58" t="s">
        <v>77</v>
      </c>
      <c r="B54" s="57" t="s">
        <v>71</v>
      </c>
      <c r="C54" s="111">
        <f>IF(LEFT($Z$24,4)&lt;&gt;"2019",$X54,G54)</f>
        <v>0</v>
      </c>
      <c r="D54" s="111"/>
      <c r="E54" s="147"/>
      <c r="F54" s="147"/>
      <c r="G54" s="111"/>
      <c r="H54" s="111">
        <f>IF(LEFT($Z$24,4)="2020",$X54,0)</f>
        <v>0</v>
      </c>
      <c r="I54" s="111"/>
      <c r="J54" s="111"/>
      <c r="K54" s="244" t="str">
        <f t="shared" si="0"/>
        <v/>
      </c>
      <c r="L54" s="111">
        <f>IF(LEFT($Z$24,4)="2021",$X54,0)</f>
        <v>0</v>
      </c>
      <c r="M54" s="111" t="str">
        <f>IF(LEFT($Z$24,4)="2021",RIGHT($Z$24,1),"")</f>
        <v/>
      </c>
      <c r="N54" s="111"/>
      <c r="O54" s="111"/>
      <c r="P54" s="111">
        <f>IF(LEFT($Z$24,4)="2022",$X54,0)</f>
        <v>0</v>
      </c>
      <c r="Q54" s="111" t="str">
        <f>IF(LEFT($Z$24,4)="2022",RIGHT($Z$24,1),"")</f>
        <v/>
      </c>
      <c r="R54" s="111"/>
      <c r="S54" s="111"/>
      <c r="T54" s="111">
        <f>IF(LEFT($Z$24,4)="2023",$X54,0)</f>
        <v>0</v>
      </c>
      <c r="U54" s="111" t="str">
        <f>IF(LEFT($Z$24,4)="2023",RIGHT($Z$24,1),"")</f>
        <v/>
      </c>
      <c r="V54" s="111"/>
      <c r="W54" s="111"/>
      <c r="X54" s="111">
        <f>X37</f>
        <v>0</v>
      </c>
      <c r="Y54" s="147"/>
    </row>
    <row r="55" spans="1:25" x14ac:dyDescent="0.25">
      <c r="A55" s="58" t="s">
        <v>76</v>
      </c>
      <c r="B55" s="57" t="s">
        <v>70</v>
      </c>
      <c r="C55" s="111"/>
      <c r="D55" s="111"/>
      <c r="E55" s="111"/>
      <c r="F55" s="147"/>
      <c r="G55" s="111"/>
      <c r="H55" s="111"/>
      <c r="I55" s="111"/>
      <c r="J55" s="111"/>
      <c r="K55" s="244" t="str">
        <f t="shared" si="0"/>
        <v/>
      </c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47"/>
    </row>
    <row r="56" spans="1:25" x14ac:dyDescent="0.25">
      <c r="A56" s="58" t="s">
        <v>75</v>
      </c>
      <c r="B56" s="57" t="s">
        <v>69</v>
      </c>
      <c r="C56" s="111">
        <f>IF(LEFT($Z$24,4)&lt;&gt;"2019",$X56,G56)</f>
        <v>0</v>
      </c>
      <c r="D56" s="111"/>
      <c r="E56" s="147"/>
      <c r="F56" s="147"/>
      <c r="G56" s="111">
        <f>G39+G41</f>
        <v>0</v>
      </c>
      <c r="H56" s="111">
        <f>IF(LEFT($Z$24,4)="2020",$X56,0)</f>
        <v>0</v>
      </c>
      <c r="I56" s="111"/>
      <c r="J56" s="111"/>
      <c r="K56" s="244" t="str">
        <f t="shared" si="0"/>
        <v/>
      </c>
      <c r="L56" s="111">
        <f>IF(LEFT($Z$24,4)="2021",$X56,0)</f>
        <v>0</v>
      </c>
      <c r="M56" s="111" t="str">
        <f>IF(LEFT($Z$24,4)="2021",RIGHT($Z$24,1),"")</f>
        <v/>
      </c>
      <c r="N56" s="111"/>
      <c r="O56" s="111"/>
      <c r="P56" s="111">
        <f>IF(LEFT($Z$24,4)="2022",$X56,0)</f>
        <v>0</v>
      </c>
      <c r="Q56" s="111" t="str">
        <f>IF(LEFT($Z$24,4)="2022",RIGHT($Z$24,1),"")</f>
        <v/>
      </c>
      <c r="R56" s="111"/>
      <c r="S56" s="111"/>
      <c r="T56" s="111">
        <f>IF(LEFT($Z$24,4)="2023",$X56,0)</f>
        <v>0</v>
      </c>
      <c r="U56" s="111" t="str">
        <f>IF(LEFT($Z$24,4)="2023",RIGHT($Z$24,1),"")</f>
        <v/>
      </c>
      <c r="V56" s="111"/>
      <c r="W56" s="111"/>
      <c r="X56" s="111">
        <f>X39+X41</f>
        <v>0</v>
      </c>
      <c r="Y56" s="147"/>
    </row>
    <row r="57" spans="1:25" ht="18.75" x14ac:dyDescent="0.25">
      <c r="A57" s="58" t="s">
        <v>74</v>
      </c>
      <c r="B57" s="57" t="s">
        <v>68</v>
      </c>
      <c r="C57" s="111"/>
      <c r="D57" s="111"/>
      <c r="E57" s="111"/>
      <c r="F57" s="147"/>
      <c r="G57" s="111"/>
      <c r="H57" s="111"/>
      <c r="I57" s="111"/>
      <c r="J57" s="111"/>
      <c r="K57" s="244" t="str">
        <f t="shared" si="0"/>
        <v/>
      </c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47"/>
    </row>
    <row r="58" spans="1:25" ht="36.75" customHeight="1" x14ac:dyDescent="0.25">
      <c r="A58" s="61" t="s">
        <v>12</v>
      </c>
      <c r="B58" s="67" t="s">
        <v>138</v>
      </c>
      <c r="C58" s="111"/>
      <c r="D58" s="111"/>
      <c r="E58" s="111"/>
      <c r="F58" s="147"/>
      <c r="G58" s="111"/>
      <c r="H58" s="111"/>
      <c r="I58" s="111"/>
      <c r="J58" s="111"/>
      <c r="K58" s="244" t="str">
        <f t="shared" si="0"/>
        <v/>
      </c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47"/>
    </row>
    <row r="59" spans="1:25" x14ac:dyDescent="0.25">
      <c r="A59" s="61" t="s">
        <v>10</v>
      </c>
      <c r="B59" s="60" t="s">
        <v>73</v>
      </c>
      <c r="C59" s="111"/>
      <c r="D59" s="111"/>
      <c r="E59" s="111"/>
      <c r="F59" s="147"/>
      <c r="G59" s="111"/>
      <c r="H59" s="111"/>
      <c r="I59" s="111"/>
      <c r="J59" s="111"/>
      <c r="K59" s="244" t="str">
        <f t="shared" si="0"/>
        <v/>
      </c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47"/>
    </row>
    <row r="60" spans="1:25" x14ac:dyDescent="0.25">
      <c r="A60" s="58" t="s">
        <v>132</v>
      </c>
      <c r="B60" s="59" t="s">
        <v>94</v>
      </c>
      <c r="C60" s="111">
        <f>G60</f>
        <v>0</v>
      </c>
      <c r="D60" s="111"/>
      <c r="E60" s="111"/>
      <c r="F60" s="147"/>
      <c r="G60" s="111"/>
      <c r="H60" s="111"/>
      <c r="I60" s="111"/>
      <c r="J60" s="111"/>
      <c r="K60" s="244" t="str">
        <f t="shared" si="0"/>
        <v/>
      </c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47"/>
    </row>
    <row r="61" spans="1:25" x14ac:dyDescent="0.25">
      <c r="A61" s="58" t="s">
        <v>133</v>
      </c>
      <c r="B61" s="59" t="s">
        <v>92</v>
      </c>
      <c r="C61" s="111">
        <f>IF(LEFT($Z$24,4)&lt;&gt;"2019",$X61,G61)</f>
        <v>0</v>
      </c>
      <c r="D61" s="111"/>
      <c r="E61" s="147"/>
      <c r="F61" s="147"/>
      <c r="G61" s="111"/>
      <c r="H61" s="111">
        <f>IF(LEFT($Z$24,4)="2020",$X61,0)</f>
        <v>0</v>
      </c>
      <c r="I61" s="111"/>
      <c r="J61" s="111"/>
      <c r="K61" s="244" t="str">
        <f t="shared" si="0"/>
        <v/>
      </c>
      <c r="L61" s="111">
        <f>IF(LEFT($Z$24,4)="2021",$X61,0)</f>
        <v>0</v>
      </c>
      <c r="M61" s="111" t="str">
        <f>IF(LEFT($Z$24,4)="2021",RIGHT($Z$24,1),"")</f>
        <v/>
      </c>
      <c r="N61" s="111"/>
      <c r="O61" s="111"/>
      <c r="P61" s="111">
        <f>IF(LEFT($Z$24,4)="2022",$X61,0)</f>
        <v>0</v>
      </c>
      <c r="Q61" s="111" t="str">
        <f>IF(LEFT($Z$24,4)="2022",RIGHT($Z$24,1),"")</f>
        <v/>
      </c>
      <c r="R61" s="111"/>
      <c r="S61" s="111"/>
      <c r="T61" s="111">
        <f>IF(LEFT($Z$24,4)="2023",$X61,0)</f>
        <v>0</v>
      </c>
      <c r="U61" s="111" t="str">
        <f>IF(LEFT($Z$24,4)="2023",RIGHT($Z$24,1),"")</f>
        <v/>
      </c>
      <c r="V61" s="111"/>
      <c r="W61" s="111"/>
      <c r="X61" s="111"/>
      <c r="Y61" s="147"/>
    </row>
    <row r="62" spans="1:25" x14ac:dyDescent="0.25">
      <c r="A62" s="58" t="s">
        <v>134</v>
      </c>
      <c r="B62" s="59" t="s">
        <v>90</v>
      </c>
      <c r="C62" s="111"/>
      <c r="D62" s="111"/>
      <c r="E62" s="111"/>
      <c r="F62" s="147"/>
      <c r="G62" s="111"/>
      <c r="H62" s="111"/>
      <c r="I62" s="111"/>
      <c r="J62" s="111"/>
      <c r="K62" s="244" t="str">
        <f t="shared" si="0"/>
        <v/>
      </c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47"/>
    </row>
    <row r="63" spans="1:25" x14ac:dyDescent="0.25">
      <c r="A63" s="58" t="s">
        <v>135</v>
      </c>
      <c r="B63" s="59" t="s">
        <v>137</v>
      </c>
      <c r="C63" s="111">
        <f>IF(LEFT($Z$24,4)&lt;&gt;"2019",$X63,G63)</f>
        <v>0</v>
      </c>
      <c r="D63" s="111"/>
      <c r="E63" s="147">
        <f>X63</f>
        <v>0</v>
      </c>
      <c r="F63" s="147">
        <f>X63</f>
        <v>0</v>
      </c>
      <c r="G63" s="111"/>
      <c r="H63" s="111">
        <f>IF(LEFT($Z$24,4)="2020",$X63,0)</f>
        <v>0</v>
      </c>
      <c r="I63" s="111"/>
      <c r="J63" s="111"/>
      <c r="K63" s="244" t="str">
        <f t="shared" si="0"/>
        <v/>
      </c>
      <c r="L63" s="111">
        <f>IF(LEFT($Z$24,4)="2021",$X63,0)</f>
        <v>0</v>
      </c>
      <c r="M63" s="111" t="str">
        <f>IF(LEFT($Z$24,4)="2021",RIGHT($Z$24,1),"")</f>
        <v/>
      </c>
      <c r="N63" s="111"/>
      <c r="O63" s="111"/>
      <c r="P63" s="111">
        <f>IF(LEFT($Z$24,4)="2022",$X63,0)</f>
        <v>0</v>
      </c>
      <c r="Q63" s="111" t="str">
        <f>IF(LEFT($Z$24,4)="2022",RIGHT($Z$24,1),"")</f>
        <v/>
      </c>
      <c r="R63" s="111"/>
      <c r="S63" s="111"/>
      <c r="T63" s="111">
        <f>IF(LEFT($Z$24,4)="2023",$X63,0)</f>
        <v>0</v>
      </c>
      <c r="U63" s="111" t="str">
        <f>IF(LEFT($Z$24,4)="2023",RIGHT($Z$24,1),"")</f>
        <v/>
      </c>
      <c r="V63" s="111"/>
      <c r="W63" s="111"/>
      <c r="X63" s="111"/>
      <c r="Y63" s="147"/>
    </row>
    <row r="64" spans="1:25" ht="18.75" x14ac:dyDescent="0.25">
      <c r="A64" s="58" t="s">
        <v>136</v>
      </c>
      <c r="B64" s="57" t="s">
        <v>68</v>
      </c>
      <c r="C64" s="111"/>
      <c r="D64" s="111"/>
      <c r="E64" s="111"/>
      <c r="F64" s="147"/>
      <c r="G64" s="111"/>
      <c r="H64" s="111"/>
      <c r="I64" s="111"/>
      <c r="J64" s="111"/>
      <c r="K64" s="244" t="str">
        <f t="shared" si="0"/>
        <v/>
      </c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4"/>
    </row>
    <row r="65" spans="1:2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</row>
    <row r="66" spans="1:24" ht="54" customHeight="1" x14ac:dyDescent="0.25">
      <c r="A66" s="50"/>
      <c r="B66" s="401"/>
      <c r="C66" s="401"/>
      <c r="D66" s="401"/>
      <c r="E66" s="401"/>
      <c r="F66" s="401"/>
      <c r="G66" s="401"/>
      <c r="H66" s="401"/>
      <c r="I66" s="401"/>
      <c r="J66" s="227"/>
      <c r="K66" s="227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</row>
    <row r="67" spans="1:24" x14ac:dyDescent="0.25">
      <c r="A67" s="50"/>
      <c r="B67" s="50"/>
      <c r="C67" s="50"/>
      <c r="D67" s="50"/>
      <c r="E67" s="50"/>
      <c r="F67" s="50"/>
      <c r="G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</row>
    <row r="68" spans="1:24" ht="50.25" customHeight="1" x14ac:dyDescent="0.25">
      <c r="A68" s="50"/>
      <c r="B68" s="400"/>
      <c r="C68" s="400"/>
      <c r="D68" s="400"/>
      <c r="E68" s="400"/>
      <c r="F68" s="400"/>
      <c r="G68" s="400"/>
      <c r="H68" s="400"/>
      <c r="I68" s="400"/>
      <c r="J68" s="228"/>
      <c r="K68" s="228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</row>
    <row r="69" spans="1:24" x14ac:dyDescent="0.25">
      <c r="A69" s="50"/>
      <c r="B69" s="50"/>
      <c r="C69" s="50"/>
      <c r="D69" s="50"/>
      <c r="E69" s="50"/>
      <c r="F69" s="50"/>
      <c r="G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</row>
    <row r="70" spans="1:24" ht="36.75" customHeight="1" x14ac:dyDescent="0.25">
      <c r="A70" s="50"/>
      <c r="B70" s="401"/>
      <c r="C70" s="401"/>
      <c r="D70" s="401"/>
      <c r="E70" s="401"/>
      <c r="F70" s="401"/>
      <c r="G70" s="401"/>
      <c r="H70" s="401"/>
      <c r="I70" s="401"/>
      <c r="J70" s="227"/>
      <c r="K70" s="227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</row>
    <row r="71" spans="1:24" x14ac:dyDescent="0.25">
      <c r="A71" s="50"/>
      <c r="B71" s="53"/>
      <c r="C71" s="53"/>
      <c r="D71" s="53"/>
      <c r="E71" s="53"/>
      <c r="F71" s="53"/>
      <c r="G71" s="53"/>
      <c r="L71" s="50"/>
      <c r="M71" s="50"/>
      <c r="N71" s="52"/>
      <c r="O71" s="50"/>
      <c r="P71" s="50"/>
      <c r="Q71" s="50"/>
      <c r="R71" s="50"/>
      <c r="S71" s="50"/>
      <c r="T71" s="50"/>
      <c r="U71" s="50"/>
      <c r="V71" s="50"/>
      <c r="W71" s="50"/>
      <c r="X71" s="50"/>
    </row>
    <row r="72" spans="1:24" ht="51" customHeight="1" x14ac:dyDescent="0.25">
      <c r="A72" s="50"/>
      <c r="B72" s="401"/>
      <c r="C72" s="401"/>
      <c r="D72" s="401"/>
      <c r="E72" s="401"/>
      <c r="F72" s="401"/>
      <c r="G72" s="401"/>
      <c r="H72" s="401"/>
      <c r="I72" s="401"/>
      <c r="J72" s="227"/>
      <c r="K72" s="227"/>
      <c r="L72" s="50"/>
      <c r="M72" s="50"/>
      <c r="N72" s="52"/>
      <c r="O72" s="50"/>
      <c r="P72" s="50"/>
      <c r="Q72" s="50"/>
      <c r="R72" s="50"/>
      <c r="S72" s="50"/>
      <c r="T72" s="50"/>
      <c r="U72" s="50"/>
      <c r="V72" s="50"/>
      <c r="W72" s="50"/>
      <c r="X72" s="50"/>
    </row>
    <row r="73" spans="1:24" ht="32.25" customHeight="1" x14ac:dyDescent="0.25">
      <c r="A73" s="50"/>
      <c r="B73" s="400"/>
      <c r="C73" s="400"/>
      <c r="D73" s="400"/>
      <c r="E73" s="400"/>
      <c r="F73" s="400"/>
      <c r="G73" s="400"/>
      <c r="H73" s="400"/>
      <c r="I73" s="400"/>
      <c r="J73" s="228"/>
      <c r="K73" s="228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</row>
    <row r="74" spans="1:24" ht="51.75" customHeight="1" x14ac:dyDescent="0.25">
      <c r="A74" s="50"/>
      <c r="B74" s="401"/>
      <c r="C74" s="401"/>
      <c r="D74" s="401"/>
      <c r="E74" s="401"/>
      <c r="F74" s="401"/>
      <c r="G74" s="401"/>
      <c r="H74" s="401"/>
      <c r="I74" s="401"/>
      <c r="J74" s="227"/>
      <c r="K74" s="227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</row>
    <row r="75" spans="1:24" ht="21.75" customHeight="1" x14ac:dyDescent="0.25">
      <c r="A75" s="50"/>
      <c r="B75" s="402"/>
      <c r="C75" s="402"/>
      <c r="D75" s="402"/>
      <c r="E75" s="402"/>
      <c r="F75" s="402"/>
      <c r="G75" s="402"/>
      <c r="H75" s="402"/>
      <c r="I75" s="402"/>
      <c r="J75" s="225"/>
      <c r="K75" s="225"/>
      <c r="L75" s="51"/>
      <c r="M75" s="51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</row>
    <row r="76" spans="1:24" ht="23.25" customHeight="1" x14ac:dyDescent="0.25">
      <c r="A76" s="50"/>
      <c r="B76" s="51"/>
      <c r="C76" s="51"/>
      <c r="D76" s="51"/>
      <c r="E76" s="51"/>
      <c r="F76" s="51"/>
      <c r="G76" s="51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</row>
    <row r="77" spans="1:24" ht="18.75" customHeight="1" x14ac:dyDescent="0.25">
      <c r="A77" s="50"/>
      <c r="B77" s="399"/>
      <c r="C77" s="399"/>
      <c r="D77" s="399"/>
      <c r="E77" s="399"/>
      <c r="F77" s="399"/>
      <c r="G77" s="399"/>
      <c r="H77" s="399"/>
      <c r="I77" s="399"/>
      <c r="J77" s="226"/>
      <c r="K77" s="226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</row>
    <row r="78" spans="1:24" x14ac:dyDescent="0.25">
      <c r="A78" s="50"/>
      <c r="B78" s="50"/>
      <c r="C78" s="50"/>
      <c r="D78" s="50"/>
      <c r="E78" s="50"/>
      <c r="F78" s="50"/>
      <c r="G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</row>
    <row r="79" spans="1:24" x14ac:dyDescent="0.25">
      <c r="A79" s="50"/>
      <c r="B79" s="50"/>
      <c r="C79" s="50"/>
      <c r="D79" s="50"/>
      <c r="E79" s="50"/>
      <c r="F79" s="50"/>
      <c r="G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</row>
    <row r="80" spans="1:24" x14ac:dyDescent="0.25">
      <c r="H80" s="49"/>
      <c r="I80" s="49"/>
      <c r="J80" s="49"/>
      <c r="K80" s="49"/>
    </row>
    <row r="81" spans="8:11" x14ac:dyDescent="0.25">
      <c r="H81" s="49"/>
      <c r="I81" s="49"/>
      <c r="J81" s="49"/>
      <c r="K81" s="49"/>
    </row>
    <row r="82" spans="8:11" x14ac:dyDescent="0.25">
      <c r="H82" s="49"/>
      <c r="I82" s="49"/>
      <c r="J82" s="49"/>
      <c r="K82" s="49"/>
    </row>
    <row r="83" spans="8:11" x14ac:dyDescent="0.25">
      <c r="H83" s="49"/>
      <c r="I83" s="49"/>
      <c r="J83" s="49"/>
      <c r="K83" s="49"/>
    </row>
    <row r="84" spans="8:11" x14ac:dyDescent="0.25">
      <c r="H84" s="49"/>
      <c r="I84" s="49"/>
      <c r="J84" s="49"/>
      <c r="K84" s="49"/>
    </row>
    <row r="85" spans="8:11" x14ac:dyDescent="0.25">
      <c r="H85" s="49"/>
      <c r="I85" s="49"/>
      <c r="J85" s="49"/>
      <c r="K85" s="49"/>
    </row>
    <row r="86" spans="8:11" x14ac:dyDescent="0.25">
      <c r="H86" s="49"/>
      <c r="I86" s="49"/>
      <c r="J86" s="49"/>
      <c r="K86" s="49"/>
    </row>
    <row r="87" spans="8:11" x14ac:dyDescent="0.25">
      <c r="H87" s="49"/>
      <c r="I87" s="49"/>
      <c r="J87" s="49"/>
      <c r="K87" s="49"/>
    </row>
    <row r="88" spans="8:11" x14ac:dyDescent="0.25">
      <c r="H88" s="49"/>
      <c r="I88" s="49"/>
      <c r="J88" s="49"/>
      <c r="K88" s="49"/>
    </row>
    <row r="89" spans="8:11" x14ac:dyDescent="0.25">
      <c r="H89" s="49"/>
      <c r="I89" s="49"/>
      <c r="J89" s="49"/>
      <c r="K89" s="49"/>
    </row>
    <row r="90" spans="8:11" x14ac:dyDescent="0.25">
      <c r="H90" s="49"/>
      <c r="I90" s="49"/>
      <c r="J90" s="49"/>
      <c r="K90" s="49"/>
    </row>
    <row r="91" spans="8:11" x14ac:dyDescent="0.25">
      <c r="H91" s="49"/>
      <c r="I91" s="49"/>
      <c r="J91" s="49"/>
      <c r="K91" s="49"/>
    </row>
    <row r="92" spans="8:11" x14ac:dyDescent="0.25">
      <c r="H92" s="49"/>
      <c r="I92" s="49"/>
      <c r="J92" s="49"/>
      <c r="K92" s="49"/>
    </row>
  </sheetData>
  <mergeCells count="34">
    <mergeCell ref="V21:W21"/>
    <mergeCell ref="B66:I66"/>
    <mergeCell ref="L21:M21"/>
    <mergeCell ref="N21:O21"/>
    <mergeCell ref="P21:Q21"/>
    <mergeCell ref="R21:S21"/>
    <mergeCell ref="B77:I77"/>
    <mergeCell ref="B68:I68"/>
    <mergeCell ref="B70:I70"/>
    <mergeCell ref="B72:I72"/>
    <mergeCell ref="B73:I73"/>
    <mergeCell ref="B74:I74"/>
    <mergeCell ref="B75:I75"/>
    <mergeCell ref="A16:Y16"/>
    <mergeCell ref="A18:Y18"/>
    <mergeCell ref="A20:A22"/>
    <mergeCell ref="B20:B22"/>
    <mergeCell ref="C20:D21"/>
    <mergeCell ref="E20:F21"/>
    <mergeCell ref="G20:G22"/>
    <mergeCell ref="H20:K20"/>
    <mergeCell ref="L20:O20"/>
    <mergeCell ref="P20:S20"/>
    <mergeCell ref="T20:W20"/>
    <mergeCell ref="X20:Y21"/>
    <mergeCell ref="H21:I21"/>
    <mergeCell ref="J21:K21"/>
    <mergeCell ref="T21:U21"/>
    <mergeCell ref="A15:Y15"/>
    <mergeCell ref="A4:Y4"/>
    <mergeCell ref="A6:Y6"/>
    <mergeCell ref="A8:Y8"/>
    <mergeCell ref="A9:Y9"/>
    <mergeCell ref="A12:Y12"/>
  </mergeCells>
  <conditionalFormatting sqref="X24:X64">
    <cfRule type="expression" dxfId="0" priority="1">
      <formula>$X$24:$X$64=$Y$24:$Y$64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X27"/>
  <sheetViews>
    <sheetView topLeftCell="AE22" zoomScale="80" zoomScaleNormal="80" zoomScaleSheetLayoutView="70" workbookViewId="0">
      <selection activeCell="AT29" sqref="AT29"/>
    </sheetView>
  </sheetViews>
  <sheetFormatPr defaultRowHeight="15" x14ac:dyDescent="0.25"/>
  <cols>
    <col min="1" max="1" width="4.85546875" style="188" customWidth="1"/>
    <col min="2" max="2" width="23.140625" style="188" customWidth="1"/>
    <col min="3" max="3" width="13.85546875" style="188" customWidth="1"/>
    <col min="4" max="4" width="15.140625" style="188" customWidth="1"/>
    <col min="5" max="5" width="7.140625" style="188" bestFit="1" customWidth="1"/>
    <col min="6" max="6" width="5.5703125" style="188" customWidth="1"/>
    <col min="7" max="7" width="7.7109375" style="188" customWidth="1"/>
    <col min="8" max="8" width="6.28515625" style="188" customWidth="1"/>
    <col min="9" max="11" width="7.7109375" style="188" customWidth="1"/>
    <col min="12" max="12" width="5.7109375" style="188" customWidth="1"/>
    <col min="13" max="13" width="10.7109375" style="188" customWidth="1"/>
    <col min="14" max="14" width="18.28515625" style="188" customWidth="1"/>
    <col min="15" max="15" width="10.7109375" style="188" customWidth="1"/>
    <col min="16" max="17" width="13.42578125" style="188" customWidth="1"/>
    <col min="18" max="18" width="17" style="188" customWidth="1"/>
    <col min="19" max="19" width="10.42578125" style="188" customWidth="1"/>
    <col min="20" max="20" width="11" style="188" customWidth="1"/>
    <col min="21" max="21" width="9.42578125" style="188" customWidth="1"/>
    <col min="22" max="22" width="8.7109375" style="188" customWidth="1"/>
    <col min="23" max="25" width="10.7109375" style="188" customWidth="1"/>
    <col min="26" max="26" width="7.7109375" style="188" customWidth="1"/>
    <col min="27" max="30" width="10.7109375" style="188" customWidth="1"/>
    <col min="31" max="31" width="15.85546875" style="188" customWidth="1"/>
    <col min="32" max="32" width="11.7109375" style="188" customWidth="1"/>
    <col min="33" max="33" width="11.5703125" style="188" customWidth="1"/>
    <col min="34" max="35" width="9.7109375" style="188" customWidth="1"/>
    <col min="36" max="36" width="11.7109375" style="188" customWidth="1"/>
    <col min="37" max="37" width="12" style="188" customWidth="1"/>
    <col min="38" max="38" width="12.28515625" style="188" customWidth="1"/>
    <col min="39" max="41" width="9.7109375" style="188" customWidth="1"/>
    <col min="42" max="42" width="12.42578125" style="188" customWidth="1"/>
    <col min="43" max="43" width="12" style="188" customWidth="1"/>
    <col min="44" max="44" width="14.140625" style="188" customWidth="1"/>
    <col min="45" max="46" width="13.28515625" style="188" customWidth="1"/>
    <col min="47" max="47" width="10.7109375" style="188" customWidth="1"/>
    <col min="48" max="48" width="15.7109375" style="188" customWidth="1"/>
    <col min="49" max="16384" width="9.140625" style="188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58" t="s">
        <v>503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  <c r="AS5" s="258"/>
      <c r="AT5" s="258"/>
      <c r="AU5" s="258"/>
      <c r="AV5" s="258"/>
    </row>
    <row r="6" spans="1:48" ht="18.75" x14ac:dyDescent="0.3">
      <c r="AV6" s="13"/>
    </row>
    <row r="7" spans="1:48" ht="18.75" x14ac:dyDescent="0.25">
      <c r="A7" s="262" t="s">
        <v>5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  <c r="AU7" s="262"/>
      <c r="AV7" s="262"/>
    </row>
    <row r="8" spans="1:48" ht="18.75" x14ac:dyDescent="0.2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  <c r="AU8" s="262"/>
      <c r="AV8" s="262"/>
    </row>
    <row r="9" spans="1:48" ht="15.75" x14ac:dyDescent="0.25">
      <c r="A9" s="301" t="s">
        <v>492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301"/>
      <c r="AF9" s="301"/>
      <c r="AG9" s="301"/>
      <c r="AH9" s="301"/>
      <c r="AI9" s="301"/>
      <c r="AJ9" s="301"/>
      <c r="AK9" s="301"/>
      <c r="AL9" s="301"/>
      <c r="AM9" s="301"/>
      <c r="AN9" s="301"/>
      <c r="AO9" s="301"/>
      <c r="AP9" s="301"/>
      <c r="AQ9" s="301"/>
      <c r="AR9" s="301"/>
      <c r="AS9" s="301"/>
      <c r="AT9" s="301"/>
      <c r="AU9" s="301"/>
      <c r="AV9" s="301"/>
    </row>
    <row r="10" spans="1:48" ht="15.75" x14ac:dyDescent="0.25">
      <c r="A10" s="259" t="s">
        <v>4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</row>
    <row r="11" spans="1:48" ht="18.75" x14ac:dyDescent="0.2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</row>
    <row r="12" spans="1:48" ht="15.75" x14ac:dyDescent="0.25">
      <c r="A12" s="302" t="str">
        <f>'6.2. Паспорт фин осв ввод'!A11</f>
        <v>P_АСК00001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2"/>
      <c r="AI12" s="302"/>
      <c r="AJ12" s="302"/>
      <c r="AK12" s="302"/>
      <c r="AL12" s="302"/>
      <c r="AM12" s="302"/>
      <c r="AN12" s="302"/>
      <c r="AO12" s="302"/>
      <c r="AP12" s="302"/>
      <c r="AQ12" s="302"/>
      <c r="AR12" s="302"/>
      <c r="AS12" s="302"/>
      <c r="AT12" s="302"/>
      <c r="AU12" s="302"/>
      <c r="AV12" s="302"/>
    </row>
    <row r="13" spans="1:48" ht="15.75" x14ac:dyDescent="0.25">
      <c r="A13" s="259" t="s">
        <v>234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</row>
    <row r="14" spans="1:48" ht="18.75" x14ac:dyDescent="0.25">
      <c r="A14" s="265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</row>
    <row r="15" spans="1:48" ht="15.75" x14ac:dyDescent="0.25">
      <c r="A15" s="303" t="str">
        <f>'6.2. Паспорт фин осв ввод'!A14</f>
        <v>Модернизация АИИС КУЭ 0,4 кВ в количестве 250 точек учета</v>
      </c>
      <c r="B15" s="303"/>
      <c r="C15" s="30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  <c r="AG15" s="303"/>
      <c r="AH15" s="303"/>
      <c r="AI15" s="303"/>
      <c r="AJ15" s="303"/>
      <c r="AK15" s="303"/>
      <c r="AL15" s="303"/>
      <c r="AM15" s="303"/>
      <c r="AN15" s="303"/>
      <c r="AO15" s="303"/>
      <c r="AP15" s="303"/>
      <c r="AQ15" s="303"/>
      <c r="AR15" s="303"/>
      <c r="AS15" s="303"/>
      <c r="AT15" s="303"/>
      <c r="AU15" s="303"/>
      <c r="AV15" s="303"/>
    </row>
    <row r="16" spans="1:48" ht="15.75" x14ac:dyDescent="0.25">
      <c r="A16" s="259" t="s">
        <v>245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</row>
    <row r="17" spans="1:50" x14ac:dyDescent="0.25">
      <c r="A17" s="294"/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</row>
    <row r="18" spans="1:50" ht="14.25" customHeight="1" x14ac:dyDescent="0.25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</row>
    <row r="19" spans="1:50" x14ac:dyDescent="0.25">
      <c r="A19" s="294"/>
      <c r="B19" s="294"/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</row>
    <row r="20" spans="1:50" s="189" customForma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295"/>
    </row>
    <row r="21" spans="1:50" s="189" customFormat="1" x14ac:dyDescent="0.25">
      <c r="A21" s="413" t="s">
        <v>326</v>
      </c>
      <c r="B21" s="413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  <c r="AH21" s="413"/>
      <c r="AI21" s="413"/>
      <c r="AJ21" s="413"/>
      <c r="AK21" s="413"/>
      <c r="AL21" s="413"/>
      <c r="AM21" s="413"/>
      <c r="AN21" s="413"/>
      <c r="AO21" s="413"/>
      <c r="AP21" s="413"/>
      <c r="AQ21" s="413"/>
      <c r="AR21" s="413"/>
      <c r="AS21" s="413"/>
      <c r="AT21" s="413"/>
      <c r="AU21" s="413"/>
      <c r="AV21" s="413"/>
    </row>
    <row r="22" spans="1:50" s="189" customFormat="1" ht="58.5" customHeight="1" x14ac:dyDescent="0.25">
      <c r="A22" s="414" t="s">
        <v>327</v>
      </c>
      <c r="B22" s="418" t="s">
        <v>328</v>
      </c>
      <c r="C22" s="414" t="s">
        <v>329</v>
      </c>
      <c r="D22" s="414" t="s">
        <v>330</v>
      </c>
      <c r="E22" s="421" t="s">
        <v>331</v>
      </c>
      <c r="F22" s="422"/>
      <c r="G22" s="422"/>
      <c r="H22" s="422"/>
      <c r="I22" s="422"/>
      <c r="J22" s="422"/>
      <c r="K22" s="422"/>
      <c r="L22" s="423"/>
      <c r="M22" s="414" t="s">
        <v>332</v>
      </c>
      <c r="N22" s="414" t="s">
        <v>333</v>
      </c>
      <c r="O22" s="414" t="s">
        <v>334</v>
      </c>
      <c r="P22" s="417" t="s">
        <v>335</v>
      </c>
      <c r="Q22" s="417" t="s">
        <v>336</v>
      </c>
      <c r="R22" s="417" t="s">
        <v>337</v>
      </c>
      <c r="S22" s="417" t="s">
        <v>338</v>
      </c>
      <c r="T22" s="417"/>
      <c r="U22" s="433" t="s">
        <v>339</v>
      </c>
      <c r="V22" s="433" t="s">
        <v>340</v>
      </c>
      <c r="W22" s="417" t="s">
        <v>341</v>
      </c>
      <c r="X22" s="417" t="s">
        <v>342</v>
      </c>
      <c r="Y22" s="417" t="s">
        <v>343</v>
      </c>
      <c r="Z22" s="424" t="s">
        <v>344</v>
      </c>
      <c r="AA22" s="417" t="s">
        <v>345</v>
      </c>
      <c r="AB22" s="417" t="s">
        <v>346</v>
      </c>
      <c r="AC22" s="417" t="s">
        <v>347</v>
      </c>
      <c r="AD22" s="417" t="s">
        <v>348</v>
      </c>
      <c r="AE22" s="417" t="s">
        <v>349</v>
      </c>
      <c r="AF22" s="417" t="s">
        <v>350</v>
      </c>
      <c r="AG22" s="417"/>
      <c r="AH22" s="417"/>
      <c r="AI22" s="417"/>
      <c r="AJ22" s="417"/>
      <c r="AK22" s="417"/>
      <c r="AL22" s="417" t="s">
        <v>351</v>
      </c>
      <c r="AM22" s="417"/>
      <c r="AN22" s="417"/>
      <c r="AO22" s="417"/>
      <c r="AP22" s="417" t="s">
        <v>352</v>
      </c>
      <c r="AQ22" s="417"/>
      <c r="AR22" s="417" t="s">
        <v>353</v>
      </c>
      <c r="AS22" s="417" t="s">
        <v>354</v>
      </c>
      <c r="AT22" s="417" t="s">
        <v>355</v>
      </c>
      <c r="AU22" s="417" t="s">
        <v>356</v>
      </c>
      <c r="AV22" s="434" t="s">
        <v>357</v>
      </c>
    </row>
    <row r="23" spans="1:50" s="189" customFormat="1" ht="64.5" customHeight="1" x14ac:dyDescent="0.25">
      <c r="A23" s="415"/>
      <c r="B23" s="419"/>
      <c r="C23" s="415"/>
      <c r="D23" s="415"/>
      <c r="E23" s="425" t="s">
        <v>358</v>
      </c>
      <c r="F23" s="427" t="s">
        <v>72</v>
      </c>
      <c r="G23" s="427" t="s">
        <v>71</v>
      </c>
      <c r="H23" s="427" t="s">
        <v>70</v>
      </c>
      <c r="I23" s="429" t="s">
        <v>359</v>
      </c>
      <c r="J23" s="429" t="s">
        <v>360</v>
      </c>
      <c r="K23" s="429" t="s">
        <v>361</v>
      </c>
      <c r="L23" s="427" t="s">
        <v>362</v>
      </c>
      <c r="M23" s="415"/>
      <c r="N23" s="415"/>
      <c r="O23" s="415"/>
      <c r="P23" s="417"/>
      <c r="Q23" s="417"/>
      <c r="R23" s="417"/>
      <c r="S23" s="431" t="s">
        <v>0</v>
      </c>
      <c r="T23" s="431" t="s">
        <v>363</v>
      </c>
      <c r="U23" s="433"/>
      <c r="V23" s="433"/>
      <c r="W23" s="417"/>
      <c r="X23" s="417"/>
      <c r="Y23" s="417"/>
      <c r="Z23" s="417"/>
      <c r="AA23" s="417"/>
      <c r="AB23" s="417"/>
      <c r="AC23" s="417"/>
      <c r="AD23" s="417"/>
      <c r="AE23" s="417"/>
      <c r="AF23" s="417" t="s">
        <v>364</v>
      </c>
      <c r="AG23" s="417"/>
      <c r="AH23" s="417" t="s">
        <v>365</v>
      </c>
      <c r="AI23" s="417"/>
      <c r="AJ23" s="414" t="s">
        <v>366</v>
      </c>
      <c r="AK23" s="414" t="s">
        <v>367</v>
      </c>
      <c r="AL23" s="414" t="s">
        <v>368</v>
      </c>
      <c r="AM23" s="414" t="s">
        <v>369</v>
      </c>
      <c r="AN23" s="414" t="s">
        <v>370</v>
      </c>
      <c r="AO23" s="414" t="s">
        <v>371</v>
      </c>
      <c r="AP23" s="414" t="s">
        <v>372</v>
      </c>
      <c r="AQ23" s="436" t="s">
        <v>363</v>
      </c>
      <c r="AR23" s="417"/>
      <c r="AS23" s="417"/>
      <c r="AT23" s="417"/>
      <c r="AU23" s="417"/>
      <c r="AV23" s="435"/>
    </row>
    <row r="24" spans="1:50" s="189" customFormat="1" ht="96.75" customHeight="1" x14ac:dyDescent="0.25">
      <c r="A24" s="416"/>
      <c r="B24" s="420"/>
      <c r="C24" s="416"/>
      <c r="D24" s="416"/>
      <c r="E24" s="426"/>
      <c r="F24" s="428"/>
      <c r="G24" s="428"/>
      <c r="H24" s="428"/>
      <c r="I24" s="430"/>
      <c r="J24" s="430"/>
      <c r="K24" s="430"/>
      <c r="L24" s="428"/>
      <c r="M24" s="416"/>
      <c r="N24" s="416"/>
      <c r="O24" s="416"/>
      <c r="P24" s="417"/>
      <c r="Q24" s="417"/>
      <c r="R24" s="417"/>
      <c r="S24" s="432"/>
      <c r="T24" s="432"/>
      <c r="U24" s="433"/>
      <c r="V24" s="433"/>
      <c r="W24" s="417"/>
      <c r="X24" s="417"/>
      <c r="Y24" s="417"/>
      <c r="Z24" s="417"/>
      <c r="AA24" s="417"/>
      <c r="AB24" s="417"/>
      <c r="AC24" s="417"/>
      <c r="AD24" s="417"/>
      <c r="AE24" s="417"/>
      <c r="AF24" s="190" t="s">
        <v>373</v>
      </c>
      <c r="AG24" s="190" t="s">
        <v>374</v>
      </c>
      <c r="AH24" s="191" t="s">
        <v>0</v>
      </c>
      <c r="AI24" s="191" t="s">
        <v>363</v>
      </c>
      <c r="AJ24" s="416"/>
      <c r="AK24" s="416"/>
      <c r="AL24" s="416"/>
      <c r="AM24" s="416"/>
      <c r="AN24" s="416"/>
      <c r="AO24" s="416"/>
      <c r="AP24" s="416"/>
      <c r="AQ24" s="437"/>
      <c r="AR24" s="417"/>
      <c r="AS24" s="417"/>
      <c r="AT24" s="417"/>
      <c r="AU24" s="417"/>
      <c r="AV24" s="435"/>
    </row>
    <row r="25" spans="1:50" s="193" customFormat="1" ht="11.25" x14ac:dyDescent="0.2">
      <c r="A25" s="192">
        <v>1</v>
      </c>
      <c r="B25" s="192">
        <v>2</v>
      </c>
      <c r="C25" s="192">
        <v>4</v>
      </c>
      <c r="D25" s="192">
        <v>5</v>
      </c>
      <c r="E25" s="192">
        <v>6</v>
      </c>
      <c r="F25" s="192">
        <f>E25+1</f>
        <v>7</v>
      </c>
      <c r="G25" s="192">
        <f t="shared" ref="G25:AV25" si="0">F25+1</f>
        <v>8</v>
      </c>
      <c r="H25" s="192">
        <f t="shared" si="0"/>
        <v>9</v>
      </c>
      <c r="I25" s="192">
        <f t="shared" si="0"/>
        <v>10</v>
      </c>
      <c r="J25" s="192">
        <f t="shared" si="0"/>
        <v>11</v>
      </c>
      <c r="K25" s="192">
        <f t="shared" si="0"/>
        <v>12</v>
      </c>
      <c r="L25" s="192">
        <f t="shared" si="0"/>
        <v>13</v>
      </c>
      <c r="M25" s="192">
        <f t="shared" si="0"/>
        <v>14</v>
      </c>
      <c r="N25" s="192">
        <f t="shared" si="0"/>
        <v>15</v>
      </c>
      <c r="O25" s="192">
        <f t="shared" si="0"/>
        <v>16</v>
      </c>
      <c r="P25" s="192">
        <f t="shared" si="0"/>
        <v>17</v>
      </c>
      <c r="Q25" s="192">
        <f t="shared" si="0"/>
        <v>18</v>
      </c>
      <c r="R25" s="192">
        <f t="shared" si="0"/>
        <v>19</v>
      </c>
      <c r="S25" s="192">
        <f t="shared" si="0"/>
        <v>20</v>
      </c>
      <c r="T25" s="192">
        <f t="shared" si="0"/>
        <v>21</v>
      </c>
      <c r="U25" s="192">
        <f t="shared" si="0"/>
        <v>22</v>
      </c>
      <c r="V25" s="192">
        <f t="shared" si="0"/>
        <v>23</v>
      </c>
      <c r="W25" s="192">
        <f t="shared" si="0"/>
        <v>24</v>
      </c>
      <c r="X25" s="192">
        <f t="shared" si="0"/>
        <v>25</v>
      </c>
      <c r="Y25" s="192">
        <f t="shared" si="0"/>
        <v>26</v>
      </c>
      <c r="Z25" s="192">
        <f t="shared" si="0"/>
        <v>27</v>
      </c>
      <c r="AA25" s="192">
        <f t="shared" si="0"/>
        <v>28</v>
      </c>
      <c r="AB25" s="192">
        <f t="shared" si="0"/>
        <v>29</v>
      </c>
      <c r="AC25" s="192">
        <f t="shared" si="0"/>
        <v>30</v>
      </c>
      <c r="AD25" s="192">
        <f t="shared" si="0"/>
        <v>31</v>
      </c>
      <c r="AE25" s="192">
        <f t="shared" si="0"/>
        <v>32</v>
      </c>
      <c r="AF25" s="192">
        <f t="shared" si="0"/>
        <v>33</v>
      </c>
      <c r="AG25" s="192">
        <f t="shared" si="0"/>
        <v>34</v>
      </c>
      <c r="AH25" s="192">
        <f t="shared" si="0"/>
        <v>35</v>
      </c>
      <c r="AI25" s="192">
        <f t="shared" si="0"/>
        <v>36</v>
      </c>
      <c r="AJ25" s="192">
        <f t="shared" si="0"/>
        <v>37</v>
      </c>
      <c r="AK25" s="192">
        <f t="shared" si="0"/>
        <v>38</v>
      </c>
      <c r="AL25" s="192">
        <f t="shared" si="0"/>
        <v>39</v>
      </c>
      <c r="AM25" s="192">
        <f t="shared" si="0"/>
        <v>40</v>
      </c>
      <c r="AN25" s="192">
        <f t="shared" si="0"/>
        <v>41</v>
      </c>
      <c r="AO25" s="192">
        <f t="shared" si="0"/>
        <v>42</v>
      </c>
      <c r="AP25" s="192">
        <f t="shared" si="0"/>
        <v>43</v>
      </c>
      <c r="AQ25" s="192">
        <f t="shared" si="0"/>
        <v>44</v>
      </c>
      <c r="AR25" s="192">
        <f t="shared" si="0"/>
        <v>45</v>
      </c>
      <c r="AS25" s="192">
        <f t="shared" si="0"/>
        <v>46</v>
      </c>
      <c r="AT25" s="192">
        <f t="shared" si="0"/>
        <v>47</v>
      </c>
      <c r="AU25" s="192">
        <f t="shared" si="0"/>
        <v>48</v>
      </c>
      <c r="AV25" s="192">
        <f t="shared" si="0"/>
        <v>49</v>
      </c>
    </row>
    <row r="26" spans="1:50" s="247" customFormat="1" ht="48" customHeight="1" x14ac:dyDescent="0.2">
      <c r="A26" s="404" t="s">
        <v>267</v>
      </c>
      <c r="B26" s="410" t="s">
        <v>267</v>
      </c>
      <c r="C26" s="410" t="s">
        <v>267</v>
      </c>
      <c r="D26" s="412" t="s">
        <v>267</v>
      </c>
      <c r="E26" s="411" t="s">
        <v>267</v>
      </c>
      <c r="F26" s="411"/>
      <c r="G26" s="411"/>
      <c r="H26" s="411"/>
      <c r="I26" s="411"/>
      <c r="J26" s="411"/>
      <c r="K26" s="411"/>
      <c r="L26" s="411"/>
      <c r="M26" s="410" t="s">
        <v>267</v>
      </c>
      <c r="N26" s="410" t="s">
        <v>267</v>
      </c>
      <c r="O26" s="410" t="s">
        <v>267</v>
      </c>
      <c r="P26" s="409" t="s">
        <v>267</v>
      </c>
      <c r="Q26" s="410" t="s">
        <v>267</v>
      </c>
      <c r="R26" s="409" t="str">
        <f>P26</f>
        <v>нд</v>
      </c>
      <c r="S26" s="410" t="s">
        <v>267</v>
      </c>
      <c r="T26" s="410" t="s">
        <v>267</v>
      </c>
      <c r="U26" s="407"/>
      <c r="V26" s="407"/>
      <c r="W26" s="410"/>
      <c r="X26" s="403"/>
      <c r="Y26" s="410"/>
      <c r="Z26" s="408"/>
      <c r="AA26" s="403"/>
      <c r="AB26" s="403"/>
      <c r="AC26" s="403"/>
      <c r="AD26" s="403"/>
      <c r="AE26" s="403"/>
      <c r="AF26" s="404"/>
      <c r="AG26" s="405"/>
      <c r="AH26" s="406"/>
      <c r="AI26" s="406"/>
      <c r="AJ26" s="406"/>
      <c r="AK26" s="406"/>
      <c r="AL26" s="406" t="s">
        <v>267</v>
      </c>
      <c r="AM26" s="406" t="s">
        <v>267</v>
      </c>
      <c r="AN26" s="406" t="s">
        <v>267</v>
      </c>
      <c r="AO26" s="406" t="s">
        <v>267</v>
      </c>
      <c r="AP26" s="406"/>
      <c r="AQ26" s="406"/>
      <c r="AR26" s="406" t="s">
        <v>267</v>
      </c>
      <c r="AS26" s="406"/>
      <c r="AT26" s="406"/>
      <c r="AU26" s="406" t="s">
        <v>267</v>
      </c>
      <c r="AV26" s="406" t="s">
        <v>267</v>
      </c>
      <c r="AX26" s="248"/>
    </row>
    <row r="27" spans="1:50" s="247" customFormat="1" ht="78" customHeight="1" x14ac:dyDescent="0.2">
      <c r="A27" s="404"/>
      <c r="B27" s="410"/>
      <c r="C27" s="410"/>
      <c r="D27" s="412"/>
      <c r="E27" s="411"/>
      <c r="F27" s="411"/>
      <c r="G27" s="411"/>
      <c r="H27" s="411"/>
      <c r="I27" s="411"/>
      <c r="J27" s="411"/>
      <c r="K27" s="411"/>
      <c r="L27" s="411"/>
      <c r="M27" s="410"/>
      <c r="N27" s="410"/>
      <c r="O27" s="410"/>
      <c r="P27" s="409"/>
      <c r="Q27" s="410"/>
      <c r="R27" s="409"/>
      <c r="S27" s="410"/>
      <c r="T27" s="410"/>
      <c r="U27" s="407"/>
      <c r="V27" s="407"/>
      <c r="W27" s="410"/>
      <c r="X27" s="403"/>
      <c r="Y27" s="410"/>
      <c r="Z27" s="408"/>
      <c r="AA27" s="403"/>
      <c r="AB27" s="403"/>
      <c r="AC27" s="403"/>
      <c r="AD27" s="403"/>
      <c r="AE27" s="403"/>
      <c r="AF27" s="404"/>
      <c r="AG27" s="405"/>
      <c r="AH27" s="406"/>
      <c r="AI27" s="406"/>
      <c r="AJ27" s="406"/>
      <c r="AK27" s="406"/>
      <c r="AL27" s="406"/>
      <c r="AM27" s="406"/>
      <c r="AN27" s="406"/>
      <c r="AO27" s="406"/>
      <c r="AP27" s="406"/>
      <c r="AQ27" s="406"/>
      <c r="AR27" s="406"/>
      <c r="AS27" s="406"/>
      <c r="AT27" s="406"/>
      <c r="AU27" s="406"/>
      <c r="AV27" s="406"/>
      <c r="AX27" s="248"/>
    </row>
  </sheetData>
  <mergeCells count="115">
    <mergeCell ref="AV22:AV24"/>
    <mergeCell ref="AP22:AQ22"/>
    <mergeCell ref="AR22:AR24"/>
    <mergeCell ref="AS22:AS24"/>
    <mergeCell ref="AQ23:AQ24"/>
    <mergeCell ref="AL23:AL24"/>
    <mergeCell ref="AM23:AM24"/>
    <mergeCell ref="AT22:AT24"/>
    <mergeCell ref="AU22:AU24"/>
    <mergeCell ref="AO23:AO24"/>
    <mergeCell ref="AP23:AP24"/>
    <mergeCell ref="AL22:AO22"/>
    <mergeCell ref="S23:S24"/>
    <mergeCell ref="AA22:AA24"/>
    <mergeCell ref="AB22:AB24"/>
    <mergeCell ref="AF22:AK22"/>
    <mergeCell ref="AF23:AG23"/>
    <mergeCell ref="AC22:AC24"/>
    <mergeCell ref="AE22:AE24"/>
    <mergeCell ref="AH23:AI23"/>
    <mergeCell ref="AJ23:AJ24"/>
    <mergeCell ref="AK23:AK24"/>
    <mergeCell ref="U22:U24"/>
    <mergeCell ref="V22:V24"/>
    <mergeCell ref="E23:E24"/>
    <mergeCell ref="F23:F24"/>
    <mergeCell ref="G23:G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H23:H24"/>
    <mergeCell ref="I23:I24"/>
    <mergeCell ref="W22:W24"/>
    <mergeCell ref="J23:J24"/>
    <mergeCell ref="K23:K24"/>
    <mergeCell ref="S22:T22"/>
    <mergeCell ref="T23:T24"/>
    <mergeCell ref="X22:X24"/>
    <mergeCell ref="L23:L24"/>
    <mergeCell ref="A26:A27"/>
    <mergeCell ref="B26:B27"/>
    <mergeCell ref="C26:C27"/>
    <mergeCell ref="D26:D27"/>
    <mergeCell ref="E26:E27"/>
    <mergeCell ref="A18:AV18"/>
    <mergeCell ref="A19:AV19"/>
    <mergeCell ref="A20:AV20"/>
    <mergeCell ref="A21:AV21"/>
    <mergeCell ref="A22:A24"/>
    <mergeCell ref="AD22:AD24"/>
    <mergeCell ref="AN23:AN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Y22:Y24"/>
    <mergeCell ref="U26:U27"/>
    <mergeCell ref="V26:V27"/>
    <mergeCell ref="Z26:Z27"/>
    <mergeCell ref="AB26:AB27"/>
    <mergeCell ref="P26:P27"/>
    <mergeCell ref="X26:X27"/>
    <mergeCell ref="W26:W27"/>
    <mergeCell ref="AA26:AA27"/>
    <mergeCell ref="F26:F27"/>
    <mergeCell ref="G26:G27"/>
    <mergeCell ref="H26:H27"/>
    <mergeCell ref="I26:I27"/>
    <mergeCell ref="J26:J27"/>
    <mergeCell ref="Q26:Q27"/>
    <mergeCell ref="R26:R27"/>
    <mergeCell ref="S26:S27"/>
    <mergeCell ref="T26:T27"/>
    <mergeCell ref="K26:K27"/>
    <mergeCell ref="L26:L27"/>
    <mergeCell ref="M26:M27"/>
    <mergeCell ref="N26:N27"/>
    <mergeCell ref="O26:O27"/>
    <mergeCell ref="Y26:Y27"/>
    <mergeCell ref="AD26:AD27"/>
    <mergeCell ref="AE26:AE27"/>
    <mergeCell ref="AF26:AF27"/>
    <mergeCell ref="AG26:AG27"/>
    <mergeCell ref="AH26:AH27"/>
    <mergeCell ref="AC26:AC27"/>
    <mergeCell ref="AV26:AV27"/>
    <mergeCell ref="AN26:AN27"/>
    <mergeCell ref="AO26:AO27"/>
    <mergeCell ref="AP26:AP27"/>
    <mergeCell ref="AQ26:AQ27"/>
    <mergeCell ref="AR26:AR27"/>
    <mergeCell ref="AI26:AI27"/>
    <mergeCell ref="AJ26:AJ27"/>
    <mergeCell ref="AK26:AK27"/>
    <mergeCell ref="AL26:AL27"/>
    <mergeCell ref="AM26:AM27"/>
    <mergeCell ref="AS26:AS27"/>
    <mergeCell ref="AT26:AT27"/>
    <mergeCell ref="AU26:AU27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91"/>
  <sheetViews>
    <sheetView tabSelected="1" view="pageBreakPreview" topLeftCell="A10" zoomScale="90" zoomScaleNormal="90" zoomScaleSheetLayoutView="90" workbookViewId="0">
      <selection activeCell="D11" sqref="D11"/>
    </sheetView>
  </sheetViews>
  <sheetFormatPr defaultRowHeight="15.75" x14ac:dyDescent="0.25"/>
  <cols>
    <col min="1" max="2" width="66.140625" style="194" customWidth="1"/>
    <col min="3" max="256" width="9.140625" style="195"/>
    <col min="257" max="258" width="66.140625" style="195" customWidth="1"/>
    <col min="259" max="512" width="9.140625" style="195"/>
    <col min="513" max="514" width="66.140625" style="195" customWidth="1"/>
    <col min="515" max="768" width="9.140625" style="195"/>
    <col min="769" max="770" width="66.140625" style="195" customWidth="1"/>
    <col min="771" max="1024" width="9.140625" style="195"/>
    <col min="1025" max="1026" width="66.140625" style="195" customWidth="1"/>
    <col min="1027" max="1280" width="9.140625" style="195"/>
    <col min="1281" max="1282" width="66.140625" style="195" customWidth="1"/>
    <col min="1283" max="1536" width="9.140625" style="195"/>
    <col min="1537" max="1538" width="66.140625" style="195" customWidth="1"/>
    <col min="1539" max="1792" width="9.140625" style="195"/>
    <col min="1793" max="1794" width="66.140625" style="195" customWidth="1"/>
    <col min="1795" max="2048" width="9.140625" style="195"/>
    <col min="2049" max="2050" width="66.140625" style="195" customWidth="1"/>
    <col min="2051" max="2304" width="9.140625" style="195"/>
    <col min="2305" max="2306" width="66.140625" style="195" customWidth="1"/>
    <col min="2307" max="2560" width="9.140625" style="195"/>
    <col min="2561" max="2562" width="66.140625" style="195" customWidth="1"/>
    <col min="2563" max="2816" width="9.140625" style="195"/>
    <col min="2817" max="2818" width="66.140625" style="195" customWidth="1"/>
    <col min="2819" max="3072" width="9.140625" style="195"/>
    <col min="3073" max="3074" width="66.140625" style="195" customWidth="1"/>
    <col min="3075" max="3328" width="9.140625" style="195"/>
    <col min="3329" max="3330" width="66.140625" style="195" customWidth="1"/>
    <col min="3331" max="3584" width="9.140625" style="195"/>
    <col min="3585" max="3586" width="66.140625" style="195" customWidth="1"/>
    <col min="3587" max="3840" width="9.140625" style="195"/>
    <col min="3841" max="3842" width="66.140625" style="195" customWidth="1"/>
    <col min="3843" max="4096" width="9.140625" style="195"/>
    <col min="4097" max="4098" width="66.140625" style="195" customWidth="1"/>
    <col min="4099" max="4352" width="9.140625" style="195"/>
    <col min="4353" max="4354" width="66.140625" style="195" customWidth="1"/>
    <col min="4355" max="4608" width="9.140625" style="195"/>
    <col min="4609" max="4610" width="66.140625" style="195" customWidth="1"/>
    <col min="4611" max="4864" width="9.140625" style="195"/>
    <col min="4865" max="4866" width="66.140625" style="195" customWidth="1"/>
    <col min="4867" max="5120" width="9.140625" style="195"/>
    <col min="5121" max="5122" width="66.140625" style="195" customWidth="1"/>
    <col min="5123" max="5376" width="9.140625" style="195"/>
    <col min="5377" max="5378" width="66.140625" style="195" customWidth="1"/>
    <col min="5379" max="5632" width="9.140625" style="195"/>
    <col min="5633" max="5634" width="66.140625" style="195" customWidth="1"/>
    <col min="5635" max="5888" width="9.140625" style="195"/>
    <col min="5889" max="5890" width="66.140625" style="195" customWidth="1"/>
    <col min="5891" max="6144" width="9.140625" style="195"/>
    <col min="6145" max="6146" width="66.140625" style="195" customWidth="1"/>
    <col min="6147" max="6400" width="9.140625" style="195"/>
    <col min="6401" max="6402" width="66.140625" style="195" customWidth="1"/>
    <col min="6403" max="6656" width="9.140625" style="195"/>
    <col min="6657" max="6658" width="66.140625" style="195" customWidth="1"/>
    <col min="6659" max="6912" width="9.140625" style="195"/>
    <col min="6913" max="6914" width="66.140625" style="195" customWidth="1"/>
    <col min="6915" max="7168" width="9.140625" style="195"/>
    <col min="7169" max="7170" width="66.140625" style="195" customWidth="1"/>
    <col min="7171" max="7424" width="9.140625" style="195"/>
    <col min="7425" max="7426" width="66.140625" style="195" customWidth="1"/>
    <col min="7427" max="7680" width="9.140625" style="195"/>
    <col min="7681" max="7682" width="66.140625" style="195" customWidth="1"/>
    <col min="7683" max="7936" width="9.140625" style="195"/>
    <col min="7937" max="7938" width="66.140625" style="195" customWidth="1"/>
    <col min="7939" max="8192" width="9.140625" style="195"/>
    <col min="8193" max="8194" width="66.140625" style="195" customWidth="1"/>
    <col min="8195" max="8448" width="9.140625" style="195"/>
    <col min="8449" max="8450" width="66.140625" style="195" customWidth="1"/>
    <col min="8451" max="8704" width="9.140625" style="195"/>
    <col min="8705" max="8706" width="66.140625" style="195" customWidth="1"/>
    <col min="8707" max="8960" width="9.140625" style="195"/>
    <col min="8961" max="8962" width="66.140625" style="195" customWidth="1"/>
    <col min="8963" max="9216" width="9.140625" style="195"/>
    <col min="9217" max="9218" width="66.140625" style="195" customWidth="1"/>
    <col min="9219" max="9472" width="9.140625" style="195"/>
    <col min="9473" max="9474" width="66.140625" style="195" customWidth="1"/>
    <col min="9475" max="9728" width="9.140625" style="195"/>
    <col min="9729" max="9730" width="66.140625" style="195" customWidth="1"/>
    <col min="9731" max="9984" width="9.140625" style="195"/>
    <col min="9985" max="9986" width="66.140625" style="195" customWidth="1"/>
    <col min="9987" max="10240" width="9.140625" style="195"/>
    <col min="10241" max="10242" width="66.140625" style="195" customWidth="1"/>
    <col min="10243" max="10496" width="9.140625" style="195"/>
    <col min="10497" max="10498" width="66.140625" style="195" customWidth="1"/>
    <col min="10499" max="10752" width="9.140625" style="195"/>
    <col min="10753" max="10754" width="66.140625" style="195" customWidth="1"/>
    <col min="10755" max="11008" width="9.140625" style="195"/>
    <col min="11009" max="11010" width="66.140625" style="195" customWidth="1"/>
    <col min="11011" max="11264" width="9.140625" style="195"/>
    <col min="11265" max="11266" width="66.140625" style="195" customWidth="1"/>
    <col min="11267" max="11520" width="9.140625" style="195"/>
    <col min="11521" max="11522" width="66.140625" style="195" customWidth="1"/>
    <col min="11523" max="11776" width="9.140625" style="195"/>
    <col min="11777" max="11778" width="66.140625" style="195" customWidth="1"/>
    <col min="11779" max="12032" width="9.140625" style="195"/>
    <col min="12033" max="12034" width="66.140625" style="195" customWidth="1"/>
    <col min="12035" max="12288" width="9.140625" style="195"/>
    <col min="12289" max="12290" width="66.140625" style="195" customWidth="1"/>
    <col min="12291" max="12544" width="9.140625" style="195"/>
    <col min="12545" max="12546" width="66.140625" style="195" customWidth="1"/>
    <col min="12547" max="12800" width="9.140625" style="195"/>
    <col min="12801" max="12802" width="66.140625" style="195" customWidth="1"/>
    <col min="12803" max="13056" width="9.140625" style="195"/>
    <col min="13057" max="13058" width="66.140625" style="195" customWidth="1"/>
    <col min="13059" max="13312" width="9.140625" style="195"/>
    <col min="13313" max="13314" width="66.140625" style="195" customWidth="1"/>
    <col min="13315" max="13568" width="9.140625" style="195"/>
    <col min="13569" max="13570" width="66.140625" style="195" customWidth="1"/>
    <col min="13571" max="13824" width="9.140625" style="195"/>
    <col min="13825" max="13826" width="66.140625" style="195" customWidth="1"/>
    <col min="13827" max="14080" width="9.140625" style="195"/>
    <col min="14081" max="14082" width="66.140625" style="195" customWidth="1"/>
    <col min="14083" max="14336" width="9.140625" style="195"/>
    <col min="14337" max="14338" width="66.140625" style="195" customWidth="1"/>
    <col min="14339" max="14592" width="9.140625" style="195"/>
    <col min="14593" max="14594" width="66.140625" style="195" customWidth="1"/>
    <col min="14595" max="14848" width="9.140625" style="195"/>
    <col min="14849" max="14850" width="66.140625" style="195" customWidth="1"/>
    <col min="14851" max="15104" width="9.140625" style="195"/>
    <col min="15105" max="15106" width="66.140625" style="195" customWidth="1"/>
    <col min="15107" max="15360" width="9.140625" style="195"/>
    <col min="15361" max="15362" width="66.140625" style="195" customWidth="1"/>
    <col min="15363" max="15616" width="9.140625" style="195"/>
    <col min="15617" max="15618" width="66.140625" style="195" customWidth="1"/>
    <col min="15619" max="15872" width="9.140625" style="195"/>
    <col min="15873" max="15874" width="66.140625" style="195" customWidth="1"/>
    <col min="15875" max="16128" width="9.140625" style="195"/>
    <col min="16129" max="16130" width="66.140625" style="195" customWidth="1"/>
    <col min="16131" max="16384" width="9.140625" style="19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375</v>
      </c>
    </row>
    <row r="4" spans="1:8" x14ac:dyDescent="0.25">
      <c r="B4" s="196"/>
    </row>
    <row r="5" spans="1:8" ht="18.75" x14ac:dyDescent="0.3">
      <c r="A5" s="440" t="s">
        <v>497</v>
      </c>
      <c r="B5" s="440"/>
      <c r="C5" s="197"/>
      <c r="D5" s="197"/>
      <c r="E5" s="197"/>
      <c r="F5" s="197"/>
      <c r="G5" s="197"/>
      <c r="H5" s="197"/>
    </row>
    <row r="6" spans="1:8" ht="18.75" x14ac:dyDescent="0.3">
      <c r="A6" s="198"/>
      <c r="B6" s="198"/>
      <c r="C6" s="198"/>
      <c r="D6" s="198"/>
      <c r="E6" s="198"/>
      <c r="F6" s="198"/>
      <c r="G6" s="198"/>
      <c r="H6" s="198"/>
    </row>
    <row r="7" spans="1:8" ht="18.75" x14ac:dyDescent="0.25">
      <c r="A7" s="262" t="s">
        <v>5</v>
      </c>
      <c r="B7" s="262"/>
      <c r="C7" s="95"/>
      <c r="D7" s="95"/>
      <c r="E7" s="95"/>
      <c r="F7" s="95"/>
      <c r="G7" s="95"/>
      <c r="H7" s="95"/>
    </row>
    <row r="8" spans="1:8" ht="18.75" x14ac:dyDescent="0.25">
      <c r="A8" s="95"/>
      <c r="B8" s="95"/>
      <c r="C8" s="95"/>
      <c r="D8" s="95"/>
      <c r="E8" s="95"/>
      <c r="F8" s="95"/>
      <c r="G8" s="95"/>
      <c r="H8" s="95"/>
    </row>
    <row r="9" spans="1:8" x14ac:dyDescent="0.25">
      <c r="A9" s="301" t="s">
        <v>501</v>
      </c>
      <c r="B9" s="301"/>
      <c r="C9" s="96"/>
      <c r="D9" s="96"/>
      <c r="E9" s="96"/>
      <c r="F9" s="96"/>
      <c r="G9" s="96"/>
      <c r="H9" s="96"/>
    </row>
    <row r="10" spans="1:8" x14ac:dyDescent="0.25">
      <c r="A10" s="259" t="s">
        <v>4</v>
      </c>
      <c r="B10" s="259"/>
      <c r="C10" s="97"/>
      <c r="D10" s="97"/>
      <c r="E10" s="97"/>
      <c r="F10" s="97"/>
      <c r="G10" s="97"/>
      <c r="H10" s="97"/>
    </row>
    <row r="11" spans="1:8" ht="18.75" x14ac:dyDescent="0.25">
      <c r="A11" s="95"/>
      <c r="B11" s="95"/>
      <c r="C11" s="95"/>
      <c r="D11" s="95"/>
      <c r="E11" s="95"/>
      <c r="F11" s="95"/>
      <c r="G11" s="95"/>
      <c r="H11" s="95"/>
    </row>
    <row r="12" spans="1:8" ht="21.75" customHeight="1" x14ac:dyDescent="0.25">
      <c r="A12" s="302" t="str">
        <f>'7. Паспорт отчет о закупке'!A12:AV12</f>
        <v>P_АСК00001</v>
      </c>
      <c r="B12" s="302"/>
      <c r="C12" s="96"/>
      <c r="D12" s="96"/>
      <c r="E12" s="96"/>
      <c r="F12" s="96"/>
      <c r="G12" s="96"/>
      <c r="H12" s="96"/>
    </row>
    <row r="13" spans="1:8" x14ac:dyDescent="0.25">
      <c r="A13" s="259" t="s">
        <v>3</v>
      </c>
      <c r="B13" s="259"/>
      <c r="C13" s="97"/>
      <c r="D13" s="97"/>
      <c r="E13" s="97"/>
      <c r="F13" s="97"/>
      <c r="G13" s="97"/>
      <c r="H13" s="97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17" t="str">
        <f>'7. Паспорт отчет о закупке'!A15:AV15</f>
        <v>Модернизация АИИС КУЭ 0,4 кВ в количестве 250 точек учета</v>
      </c>
      <c r="B15" s="317"/>
      <c r="C15" s="96"/>
      <c r="D15" s="96"/>
      <c r="E15" s="96"/>
      <c r="F15" s="96"/>
      <c r="G15" s="96"/>
      <c r="H15" s="96"/>
    </row>
    <row r="16" spans="1:8" x14ac:dyDescent="0.25">
      <c r="A16" s="259" t="s">
        <v>2</v>
      </c>
      <c r="B16" s="259"/>
      <c r="C16" s="97"/>
      <c r="D16" s="97"/>
      <c r="E16" s="97"/>
      <c r="F16" s="97"/>
      <c r="G16" s="97"/>
      <c r="H16" s="97"/>
    </row>
    <row r="17" spans="1:2" x14ac:dyDescent="0.25">
      <c r="B17" s="199"/>
    </row>
    <row r="18" spans="1:2" ht="33.75" customHeight="1" x14ac:dyDescent="0.25">
      <c r="A18" s="438" t="s">
        <v>376</v>
      </c>
      <c r="B18" s="439"/>
    </row>
    <row r="19" spans="1:2" x14ac:dyDescent="0.25">
      <c r="B19" s="196"/>
    </row>
    <row r="20" spans="1:2" ht="16.5" thickBot="1" x14ac:dyDescent="0.3">
      <c r="B20" s="200"/>
    </row>
    <row r="21" spans="1:2" ht="36.75" customHeight="1" thickBot="1" x14ac:dyDescent="0.3">
      <c r="A21" s="201" t="s">
        <v>377</v>
      </c>
      <c r="B21" s="202" t="str">
        <f>A15</f>
        <v>Модернизация АИИС КУЭ 0,4 кВ в количестве 250 точек учета</v>
      </c>
    </row>
    <row r="22" spans="1:2" ht="16.5" thickBot="1" x14ac:dyDescent="0.3">
      <c r="A22" s="203" t="s">
        <v>378</v>
      </c>
      <c r="B22" s="202" t="str">
        <f>'1. паспорт местоположение'!C27</f>
        <v>Юрьянский район, ЗАТО Первомайский</v>
      </c>
    </row>
    <row r="23" spans="1:2" ht="16.5" thickBot="1" x14ac:dyDescent="0.3">
      <c r="A23" s="203" t="s">
        <v>379</v>
      </c>
      <c r="B23" s="204" t="s">
        <v>495</v>
      </c>
    </row>
    <row r="24" spans="1:2" ht="16.5" thickBot="1" x14ac:dyDescent="0.3">
      <c r="A24" s="203" t="s">
        <v>380</v>
      </c>
      <c r="B24" s="205">
        <v>0</v>
      </c>
    </row>
    <row r="25" spans="1:2" ht="16.5" thickBot="1" x14ac:dyDescent="0.3">
      <c r="A25" s="206" t="s">
        <v>381</v>
      </c>
      <c r="B25" s="207">
        <f>'6.1. Паспорт сетевой график'!D53</f>
        <v>47058</v>
      </c>
    </row>
    <row r="26" spans="1:2" ht="16.5" thickBot="1" x14ac:dyDescent="0.3">
      <c r="A26" s="208" t="s">
        <v>382</v>
      </c>
      <c r="B26" s="209" t="s">
        <v>496</v>
      </c>
    </row>
    <row r="27" spans="1:2" ht="29.25" thickBot="1" x14ac:dyDescent="0.3">
      <c r="A27" s="252" t="s">
        <v>506</v>
      </c>
      <c r="B27" s="210">
        <f>'1. паспорт местоположение'!C48</f>
        <v>28.580629999999999</v>
      </c>
    </row>
    <row r="28" spans="1:2" ht="16.5" thickBot="1" x14ac:dyDescent="0.3">
      <c r="A28" s="210" t="s">
        <v>383</v>
      </c>
      <c r="B28" s="253" t="s">
        <v>507</v>
      </c>
    </row>
    <row r="29" spans="1:2" ht="29.25" thickBot="1" x14ac:dyDescent="0.3">
      <c r="A29" s="211" t="s">
        <v>384</v>
      </c>
      <c r="B29" s="249" t="s">
        <v>267</v>
      </c>
    </row>
    <row r="30" spans="1:2" ht="29.25" thickBot="1" x14ac:dyDescent="0.3">
      <c r="A30" s="211" t="s">
        <v>385</v>
      </c>
      <c r="B30" s="249" t="s">
        <v>267</v>
      </c>
    </row>
    <row r="31" spans="1:2" ht="16.5" thickBot="1" x14ac:dyDescent="0.3">
      <c r="A31" s="210" t="s">
        <v>386</v>
      </c>
      <c r="B31" s="249" t="s">
        <v>267</v>
      </c>
    </row>
    <row r="32" spans="1:2" ht="29.25" thickBot="1" x14ac:dyDescent="0.3">
      <c r="A32" s="211" t="s">
        <v>387</v>
      </c>
      <c r="B32" s="249" t="s">
        <v>267</v>
      </c>
    </row>
    <row r="33" spans="1:2" ht="16.5" thickBot="1" x14ac:dyDescent="0.3">
      <c r="A33" s="210" t="s">
        <v>491</v>
      </c>
      <c r="B33" s="249" t="s">
        <v>267</v>
      </c>
    </row>
    <row r="34" spans="1:2" ht="16.5" thickBot="1" x14ac:dyDescent="0.3">
      <c r="A34" s="210" t="s">
        <v>389</v>
      </c>
      <c r="B34" s="249" t="s">
        <v>267</v>
      </c>
    </row>
    <row r="35" spans="1:2" ht="16.5" thickBot="1" x14ac:dyDescent="0.3">
      <c r="A35" s="210" t="s">
        <v>390</v>
      </c>
      <c r="B35" s="249" t="s">
        <v>267</v>
      </c>
    </row>
    <row r="36" spans="1:2" ht="16.5" thickBot="1" x14ac:dyDescent="0.3">
      <c r="A36" s="210" t="s">
        <v>391</v>
      </c>
      <c r="B36" s="249" t="s">
        <v>267</v>
      </c>
    </row>
    <row r="37" spans="1:2" ht="16.5" thickBot="1" x14ac:dyDescent="0.3">
      <c r="A37" s="210" t="s">
        <v>491</v>
      </c>
      <c r="B37" s="249" t="s">
        <v>267</v>
      </c>
    </row>
    <row r="38" spans="1:2" ht="16.5" thickBot="1" x14ac:dyDescent="0.3">
      <c r="A38" s="210" t="s">
        <v>389</v>
      </c>
      <c r="B38" s="249" t="s">
        <v>267</v>
      </c>
    </row>
    <row r="39" spans="1:2" ht="16.5" thickBot="1" x14ac:dyDescent="0.3">
      <c r="A39" s="210" t="s">
        <v>390</v>
      </c>
      <c r="B39" s="249" t="s">
        <v>267</v>
      </c>
    </row>
    <row r="40" spans="1:2" ht="16.5" thickBot="1" x14ac:dyDescent="0.3">
      <c r="A40" s="210" t="s">
        <v>391</v>
      </c>
      <c r="B40" s="249" t="s">
        <v>267</v>
      </c>
    </row>
    <row r="41" spans="1:2" ht="16.5" thickBot="1" x14ac:dyDescent="0.3">
      <c r="A41" s="210" t="s">
        <v>491</v>
      </c>
      <c r="B41" s="249" t="s">
        <v>267</v>
      </c>
    </row>
    <row r="42" spans="1:2" ht="16.5" thickBot="1" x14ac:dyDescent="0.3">
      <c r="A42" s="210" t="s">
        <v>389</v>
      </c>
      <c r="B42" s="249" t="s">
        <v>267</v>
      </c>
    </row>
    <row r="43" spans="1:2" ht="16.5" thickBot="1" x14ac:dyDescent="0.3">
      <c r="A43" s="210" t="s">
        <v>390</v>
      </c>
      <c r="B43" s="249" t="s">
        <v>267</v>
      </c>
    </row>
    <row r="44" spans="1:2" ht="16.5" thickBot="1" x14ac:dyDescent="0.3">
      <c r="A44" s="210" t="s">
        <v>391</v>
      </c>
      <c r="B44" s="249" t="s">
        <v>267</v>
      </c>
    </row>
    <row r="45" spans="1:2" ht="29.25" thickBot="1" x14ac:dyDescent="0.3">
      <c r="A45" s="211" t="s">
        <v>392</v>
      </c>
      <c r="B45" s="249" t="s">
        <v>267</v>
      </c>
    </row>
    <row r="46" spans="1:2" ht="16.5" thickBot="1" x14ac:dyDescent="0.3">
      <c r="A46" s="210" t="s">
        <v>388</v>
      </c>
      <c r="B46" s="249" t="s">
        <v>267</v>
      </c>
    </row>
    <row r="47" spans="1:2" ht="16.5" thickBot="1" x14ac:dyDescent="0.3">
      <c r="A47" s="210" t="s">
        <v>389</v>
      </c>
      <c r="B47" s="249" t="s">
        <v>267</v>
      </c>
    </row>
    <row r="48" spans="1:2" ht="16.5" thickBot="1" x14ac:dyDescent="0.3">
      <c r="A48" s="210" t="s">
        <v>390</v>
      </c>
      <c r="B48" s="249" t="s">
        <v>267</v>
      </c>
    </row>
    <row r="49" spans="1:2" ht="16.5" thickBot="1" x14ac:dyDescent="0.3">
      <c r="A49" s="210" t="s">
        <v>391</v>
      </c>
      <c r="B49" s="249" t="s">
        <v>267</v>
      </c>
    </row>
    <row r="50" spans="1:2" ht="29.25" thickBot="1" x14ac:dyDescent="0.3">
      <c r="A50" s="211" t="s">
        <v>393</v>
      </c>
      <c r="B50" s="249" t="s">
        <v>267</v>
      </c>
    </row>
    <row r="51" spans="1:2" ht="16.5" thickBot="1" x14ac:dyDescent="0.3">
      <c r="A51" s="210" t="s">
        <v>388</v>
      </c>
      <c r="B51" s="249" t="s">
        <v>267</v>
      </c>
    </row>
    <row r="52" spans="1:2" ht="16.5" thickBot="1" x14ac:dyDescent="0.3">
      <c r="A52" s="210" t="s">
        <v>389</v>
      </c>
      <c r="B52" s="249" t="s">
        <v>267</v>
      </c>
    </row>
    <row r="53" spans="1:2" ht="16.5" thickBot="1" x14ac:dyDescent="0.3">
      <c r="A53" s="210" t="s">
        <v>390</v>
      </c>
      <c r="B53" s="249" t="s">
        <v>267</v>
      </c>
    </row>
    <row r="54" spans="1:2" ht="16.5" thickBot="1" x14ac:dyDescent="0.3">
      <c r="A54" s="210" t="s">
        <v>391</v>
      </c>
      <c r="B54" s="249" t="s">
        <v>267</v>
      </c>
    </row>
    <row r="55" spans="1:2" ht="29.25" thickBot="1" x14ac:dyDescent="0.3">
      <c r="A55" s="212" t="s">
        <v>394</v>
      </c>
      <c r="B55" s="249" t="s">
        <v>267</v>
      </c>
    </row>
    <row r="56" spans="1:2" ht="16.5" thickBot="1" x14ac:dyDescent="0.3">
      <c r="A56" s="213" t="s">
        <v>386</v>
      </c>
      <c r="B56" s="249" t="s">
        <v>267</v>
      </c>
    </row>
    <row r="57" spans="1:2" ht="16.5" thickBot="1" x14ac:dyDescent="0.3">
      <c r="A57" s="213" t="s">
        <v>395</v>
      </c>
      <c r="B57" s="249" t="s">
        <v>267</v>
      </c>
    </row>
    <row r="58" spans="1:2" ht="16.5" thickBot="1" x14ac:dyDescent="0.3">
      <c r="A58" s="213" t="s">
        <v>396</v>
      </c>
      <c r="B58" s="249" t="s">
        <v>267</v>
      </c>
    </row>
    <row r="59" spans="1:2" ht="16.5" thickBot="1" x14ac:dyDescent="0.3">
      <c r="A59" s="213" t="s">
        <v>397</v>
      </c>
      <c r="B59" s="249" t="s">
        <v>267</v>
      </c>
    </row>
    <row r="60" spans="1:2" ht="16.5" thickBot="1" x14ac:dyDescent="0.3">
      <c r="A60" s="206" t="s">
        <v>398</v>
      </c>
      <c r="B60" s="249" t="s">
        <v>267</v>
      </c>
    </row>
    <row r="61" spans="1:2" ht="16.5" thickBot="1" x14ac:dyDescent="0.3">
      <c r="A61" s="206" t="s">
        <v>399</v>
      </c>
      <c r="B61" s="249" t="s">
        <v>267</v>
      </c>
    </row>
    <row r="62" spans="1:2" ht="16.5" thickBot="1" x14ac:dyDescent="0.3">
      <c r="A62" s="206" t="s">
        <v>400</v>
      </c>
      <c r="B62" s="249" t="s">
        <v>267</v>
      </c>
    </row>
    <row r="63" spans="1:2" ht="16.5" thickBot="1" x14ac:dyDescent="0.3">
      <c r="A63" s="208" t="s">
        <v>401</v>
      </c>
      <c r="B63" s="249" t="s">
        <v>267</v>
      </c>
    </row>
    <row r="64" spans="1:2" ht="15.75" customHeight="1" x14ac:dyDescent="0.25">
      <c r="A64" s="212" t="s">
        <v>402</v>
      </c>
      <c r="B64" s="214"/>
    </row>
    <row r="65" spans="1:2" x14ac:dyDescent="0.25">
      <c r="A65" s="215" t="s">
        <v>403</v>
      </c>
      <c r="B65" s="215" t="s">
        <v>267</v>
      </c>
    </row>
    <row r="66" spans="1:2" x14ac:dyDescent="0.25">
      <c r="A66" s="215" t="s">
        <v>404</v>
      </c>
      <c r="B66" s="215" t="s">
        <v>267</v>
      </c>
    </row>
    <row r="67" spans="1:2" x14ac:dyDescent="0.25">
      <c r="A67" s="215" t="s">
        <v>405</v>
      </c>
      <c r="B67" s="215" t="s">
        <v>267</v>
      </c>
    </row>
    <row r="68" spans="1:2" x14ac:dyDescent="0.25">
      <c r="A68" s="215" t="s">
        <v>406</v>
      </c>
      <c r="B68" s="215" t="s">
        <v>267</v>
      </c>
    </row>
    <row r="69" spans="1:2" ht="16.5" thickBot="1" x14ac:dyDescent="0.3">
      <c r="A69" s="216" t="s">
        <v>407</v>
      </c>
      <c r="B69" s="215" t="s">
        <v>267</v>
      </c>
    </row>
    <row r="70" spans="1:2" ht="30.75" thickBot="1" x14ac:dyDescent="0.3">
      <c r="A70" s="213" t="s">
        <v>408</v>
      </c>
      <c r="B70" s="249" t="s">
        <v>267</v>
      </c>
    </row>
    <row r="71" spans="1:2" ht="29.25" thickBot="1" x14ac:dyDescent="0.3">
      <c r="A71" s="206" t="s">
        <v>409</v>
      </c>
      <c r="B71" s="249" t="s">
        <v>267</v>
      </c>
    </row>
    <row r="72" spans="1:2" ht="16.5" thickBot="1" x14ac:dyDescent="0.3">
      <c r="A72" s="213" t="s">
        <v>386</v>
      </c>
      <c r="B72" s="249" t="s">
        <v>267</v>
      </c>
    </row>
    <row r="73" spans="1:2" ht="16.5" thickBot="1" x14ac:dyDescent="0.3">
      <c r="A73" s="213" t="s">
        <v>410</v>
      </c>
      <c r="B73" s="249" t="s">
        <v>267</v>
      </c>
    </row>
    <row r="74" spans="1:2" ht="16.5" thickBot="1" x14ac:dyDescent="0.3">
      <c r="A74" s="213" t="s">
        <v>411</v>
      </c>
      <c r="B74" s="249" t="s">
        <v>267</v>
      </c>
    </row>
    <row r="75" spans="1:2" ht="16.5" thickBot="1" x14ac:dyDescent="0.3">
      <c r="A75" s="217" t="s">
        <v>412</v>
      </c>
      <c r="B75" s="249" t="s">
        <v>267</v>
      </c>
    </row>
    <row r="76" spans="1:2" ht="16.5" thickBot="1" x14ac:dyDescent="0.3">
      <c r="A76" s="206" t="s">
        <v>413</v>
      </c>
      <c r="B76" s="249" t="s">
        <v>267</v>
      </c>
    </row>
    <row r="77" spans="1:2" ht="16.5" thickBot="1" x14ac:dyDescent="0.3">
      <c r="A77" s="215" t="s">
        <v>414</v>
      </c>
      <c r="B77" s="249" t="s">
        <v>267</v>
      </c>
    </row>
    <row r="78" spans="1:2" ht="16.5" thickBot="1" x14ac:dyDescent="0.3">
      <c r="A78" s="215" t="s">
        <v>415</v>
      </c>
      <c r="B78" s="249" t="s">
        <v>267</v>
      </c>
    </row>
    <row r="79" spans="1:2" ht="16.5" thickBot="1" x14ac:dyDescent="0.3">
      <c r="A79" s="215" t="s">
        <v>416</v>
      </c>
      <c r="B79" s="249" t="s">
        <v>267</v>
      </c>
    </row>
    <row r="80" spans="1:2" ht="29.25" thickBot="1" x14ac:dyDescent="0.3">
      <c r="A80" s="218" t="s">
        <v>417</v>
      </c>
      <c r="B80" s="249" t="s">
        <v>267</v>
      </c>
    </row>
    <row r="81" spans="1:2" ht="28.5" customHeight="1" x14ac:dyDescent="0.25">
      <c r="A81" s="212" t="s">
        <v>418</v>
      </c>
      <c r="B81" s="214"/>
    </row>
    <row r="82" spans="1:2" x14ac:dyDescent="0.25">
      <c r="A82" s="215" t="s">
        <v>419</v>
      </c>
      <c r="B82" s="215" t="s">
        <v>267</v>
      </c>
    </row>
    <row r="83" spans="1:2" x14ac:dyDescent="0.25">
      <c r="A83" s="215" t="s">
        <v>420</v>
      </c>
      <c r="B83" s="215" t="s">
        <v>267</v>
      </c>
    </row>
    <row r="84" spans="1:2" x14ac:dyDescent="0.25">
      <c r="A84" s="215" t="s">
        <v>421</v>
      </c>
      <c r="B84" s="215" t="s">
        <v>267</v>
      </c>
    </row>
    <row r="85" spans="1:2" x14ac:dyDescent="0.25">
      <c r="A85" s="215" t="s">
        <v>422</v>
      </c>
      <c r="B85" s="215" t="s">
        <v>267</v>
      </c>
    </row>
    <row r="86" spans="1:2" ht="16.5" thickBot="1" x14ac:dyDescent="0.3">
      <c r="A86" s="219" t="s">
        <v>423</v>
      </c>
      <c r="B86" s="215" t="s">
        <v>267</v>
      </c>
    </row>
    <row r="89" spans="1:2" x14ac:dyDescent="0.25">
      <c r="A89" s="220"/>
      <c r="B89" s="221"/>
    </row>
    <row r="90" spans="1:2" x14ac:dyDescent="0.25">
      <c r="B90" s="222"/>
    </row>
    <row r="91" spans="1:2" x14ac:dyDescent="0.25">
      <c r="B91" s="22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2025-04-29T04:56:34Z</dcterms:modified>
</cp:coreProperties>
</file>